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clara.belisardi\Downloads\"/>
    </mc:Choice>
  </mc:AlternateContent>
  <xr:revisionPtr revIDLastSave="0" documentId="8_{7316E069-2712-4358-8534-5C6F151F326D}" xr6:coauthVersionLast="47" xr6:coauthVersionMax="47" xr10:uidLastSave="{00000000-0000-0000-0000-000000000000}"/>
  <bookViews>
    <workbookView showSheetTabs="0" xWindow="-120" yWindow="-120" windowWidth="29040" windowHeight="15720" tabRatio="692" firstSheet="11" xr2:uid="{1458E978-A2A9-4CD0-B054-CCE582A808E9}"/>
  </bookViews>
  <sheets>
    <sheet name="1. Général" sheetId="5" r:id="rId1"/>
    <sheet name="2. Documents clés" sheetId="6" r:id="rId2"/>
    <sheet name="3. Santé - Sécurité" sheetId="2" r:id="rId3"/>
    <sheet name="4. Social" sheetId="3" r:id="rId4"/>
    <sheet name="5. Climat" sheetId="4" r:id="rId5"/>
    <sheet name="6. Environnement" sheetId="7" r:id="rId6"/>
    <sheet name="7. Taxonomie" sheetId="8" r:id="rId7"/>
    <sheet name="8. OTI" sheetId="9" r:id="rId8"/>
    <sheet name="General EN" sheetId="11" r:id="rId9"/>
    <sheet name="Key Documents" sheetId="12" r:id="rId10"/>
    <sheet name="Health and security" sheetId="14" r:id="rId11"/>
    <sheet name="Social EN" sheetId="15" r:id="rId12"/>
    <sheet name="Climate" sheetId="16" r:id="rId13"/>
    <sheet name="Environment" sheetId="17" r:id="rId14"/>
    <sheet name="Taxonomy" sheetId="18" r:id="rId15"/>
    <sheet name="OTI EN" sheetId="19"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6" l="1"/>
  <c r="E6" i="16"/>
  <c r="D6"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tc={39A0856E-F2BA-41A8-BE87-3B7923033F5F}</author>
  </authors>
  <commentList>
    <comment ref="B120" authorId="0" shapeId="0" xr:uid="{39A0856E-F2BA-41A8-BE87-3B7923033F5F}">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@SOILLY, Florian </t>
      </text>
    </comment>
  </commentList>
</comments>
</file>

<file path=xl/sharedStrings.xml><?xml version="1.0" encoding="utf-8"?>
<sst xmlns="http://schemas.openxmlformats.org/spreadsheetml/2006/main" count="1176" uniqueCount="861">
  <si>
    <r>
      <rPr>
        <sz val="22"/>
        <color theme="1"/>
        <rFont val="Calibri"/>
        <family val="2"/>
        <scheme val="minor"/>
      </rPr>
      <t xml:space="preserve">28 </t>
    </r>
    <r>
      <rPr>
        <sz val="11"/>
        <color theme="1"/>
        <rFont val="Calibri"/>
        <family val="2"/>
        <scheme val="minor"/>
      </rPr>
      <t xml:space="preserve">
pays</t>
    </r>
  </si>
  <si>
    <r>
      <rPr>
        <sz val="22"/>
        <color theme="1"/>
        <rFont val="Calibri"/>
        <family val="2"/>
        <scheme val="minor"/>
      </rPr>
      <t xml:space="preserve">40 </t>
    </r>
    <r>
      <rPr>
        <sz val="11"/>
        <color theme="1"/>
        <rFont val="Calibri"/>
        <family val="2"/>
        <scheme val="minor"/>
      </rPr>
      <t xml:space="preserve">
centres de R&amp;D</t>
    </r>
  </si>
  <si>
    <t>Chiffre d'affaires (en millions d'euros)</t>
  </si>
  <si>
    <t>Notation extra-financière</t>
  </si>
  <si>
    <t>Economique</t>
  </si>
  <si>
    <t>Consolidé</t>
  </si>
  <si>
    <t>CDP :</t>
  </si>
  <si>
    <t>A</t>
  </si>
  <si>
    <t>Ecovadis :</t>
  </si>
  <si>
    <t>MODULES</t>
  </si>
  <si>
    <t>Présence dans le monde</t>
  </si>
  <si>
    <t>Europe</t>
  </si>
  <si>
    <t>Amérique du Nord</t>
  </si>
  <si>
    <t>Chine</t>
  </si>
  <si>
    <t>Asie 
(hors Chine)</t>
  </si>
  <si>
    <t xml:space="preserve">Reste du monde </t>
  </si>
  <si>
    <r>
      <rPr>
        <sz val="22"/>
        <color theme="1"/>
        <rFont val="Calibri"/>
        <family val="2"/>
        <scheme val="minor"/>
      </rPr>
      <t xml:space="preserve">4%
</t>
    </r>
    <r>
      <rPr>
        <sz val="12"/>
        <color theme="1"/>
        <rFont val="Calibri"/>
        <family val="2"/>
        <scheme val="minor"/>
      </rPr>
      <t xml:space="preserve"> du CA*</t>
    </r>
  </si>
  <si>
    <r>
      <rPr>
        <sz val="22"/>
        <color theme="1"/>
        <rFont val="Calibri"/>
        <family val="2"/>
        <scheme val="minor"/>
      </rPr>
      <t>9</t>
    </r>
    <r>
      <rPr>
        <sz val="12"/>
        <color theme="1"/>
        <rFont val="Calibri"/>
        <family val="2"/>
        <scheme val="minor"/>
      </rPr>
      <t xml:space="preserve"> 
centres de R&amp;D</t>
    </r>
  </si>
  <si>
    <r>
      <rPr>
        <sz val="22"/>
        <color theme="1"/>
        <rFont val="Calibri"/>
        <family val="2"/>
        <scheme val="minor"/>
      </rPr>
      <t xml:space="preserve">4
</t>
    </r>
    <r>
      <rPr>
        <sz val="12"/>
        <color theme="1"/>
        <rFont val="Calibri"/>
        <family val="2"/>
        <scheme val="minor"/>
      </rPr>
      <t>centres de R&amp;D</t>
    </r>
  </si>
  <si>
    <r>
      <rPr>
        <sz val="24"/>
        <color theme="1"/>
        <rFont val="Calibri"/>
        <family val="2"/>
        <scheme val="minor"/>
      </rPr>
      <t>2</t>
    </r>
    <r>
      <rPr>
        <sz val="12"/>
        <color theme="1"/>
        <rFont val="Calibri"/>
        <family val="2"/>
        <scheme val="minor"/>
      </rPr>
      <t xml:space="preserve"> 
centre de R&amp;D</t>
    </r>
  </si>
  <si>
    <r>
      <rPr>
        <sz val="22"/>
        <color theme="1"/>
        <rFont val="Calibri"/>
        <family val="2"/>
        <scheme val="minor"/>
      </rPr>
      <t xml:space="preserve">16 
</t>
    </r>
    <r>
      <rPr>
        <sz val="12"/>
        <color theme="1"/>
        <rFont val="Calibri"/>
        <family val="2"/>
        <scheme val="minor"/>
      </rPr>
      <t>usines</t>
    </r>
  </si>
  <si>
    <t>*Chiffre d'affaires économique</t>
  </si>
  <si>
    <t>ISO 45 001</t>
  </si>
  <si>
    <t>ISO 14 001</t>
  </si>
  <si>
    <t>ISO 50 001</t>
  </si>
  <si>
    <t>Tous les documents ESG sont disponibles et téléchargeables depuis le site internet du Groupe.
Ces documents peuvent être répertoriés dans les trois piliers du programme mondial ACT FOR ALL du Groupe.</t>
  </si>
  <si>
    <t>Rapport Intégré</t>
  </si>
  <si>
    <t>AXE 1</t>
  </si>
  <si>
    <t>AXE 2</t>
  </si>
  <si>
    <t>AXE 3</t>
  </si>
  <si>
    <t>Politique Droits Humains</t>
  </si>
  <si>
    <t>Code de conduite</t>
  </si>
  <si>
    <t>Plan de sobriété</t>
  </si>
  <si>
    <t>Brochure mission handicap</t>
  </si>
  <si>
    <t>Charte fournisseur</t>
  </si>
  <si>
    <t>Engagements biodiversité</t>
  </si>
  <si>
    <t>Code de conformité au droit de la concurrence</t>
  </si>
  <si>
    <t>Feuille de route de neutralité carbone</t>
  </si>
  <si>
    <t>Engagements Ambition4circularity</t>
  </si>
  <si>
    <t>Procédure d'alerte</t>
  </si>
  <si>
    <t>Engagements Ambition4climate</t>
  </si>
  <si>
    <t>COP Global Compact</t>
  </si>
  <si>
    <t>TF2 sur 10 ans</t>
  </si>
  <si>
    <t xml:space="preserve">Tf2
12 mois </t>
  </si>
  <si>
    <t>Visites Top Safety</t>
  </si>
  <si>
    <t>Ratio nombre de visites / personne / an</t>
  </si>
  <si>
    <t>TOTAL</t>
  </si>
  <si>
    <t>Effectif total sur 10 ans</t>
  </si>
  <si>
    <t>Evolution du nombre de collaborateurs par géographie</t>
  </si>
  <si>
    <t>Année</t>
  </si>
  <si>
    <t>Effectifs</t>
  </si>
  <si>
    <t>France</t>
  </si>
  <si>
    <t>Europe de l'Ouest</t>
  </si>
  <si>
    <t>Europe de l'Est</t>
  </si>
  <si>
    <t>Amérique du Sud</t>
  </si>
  <si>
    <t>Asie</t>
  </si>
  <si>
    <t>Afrique</t>
  </si>
  <si>
    <t>Répartition des effectifs par zone géographique et par type de contrat de travail</t>
  </si>
  <si>
    <t>CDI</t>
  </si>
  <si>
    <t>CDD</t>
  </si>
  <si>
    <t>Total inscrits</t>
  </si>
  <si>
    <t>Intérimaires</t>
  </si>
  <si>
    <t>Total</t>
  </si>
  <si>
    <t>Europe de l'Ouest (hors France)</t>
  </si>
  <si>
    <t xml:space="preserve">Asie </t>
  </si>
  <si>
    <t>Effectifs par catégorie socioprofessionnelle</t>
  </si>
  <si>
    <t>Cadres</t>
  </si>
  <si>
    <t>Ouvriers</t>
  </si>
  <si>
    <t>Employés, 
techniciens et agents de maîtrise</t>
  </si>
  <si>
    <t xml:space="preserve">Effectif par type de contrats de travail </t>
  </si>
  <si>
    <t>Contrats à durée indéterminée</t>
  </si>
  <si>
    <t xml:space="preserve">Contrats à durée déterminée </t>
  </si>
  <si>
    <t xml:space="preserve">Effectifs inscrits </t>
  </si>
  <si>
    <t>EFFECTIF TOTAL (Inscrits + Intérimaires)</t>
  </si>
  <si>
    <t>Nombre de salariés recrutés dans l'année</t>
  </si>
  <si>
    <t>Recrutements cadre</t>
  </si>
  <si>
    <t>Recrutements non-cadre</t>
  </si>
  <si>
    <t>Nombre de cadres recrutés par zone géographique</t>
  </si>
  <si>
    <t>Amérique du Sud 
et Afrique</t>
  </si>
  <si>
    <t>Amérique du 
Nord</t>
  </si>
  <si>
    <t>Europe de l'Ouest
 (hors France)</t>
  </si>
  <si>
    <t>Nombre de départs dans l'année</t>
  </si>
  <si>
    <t>Licenciements économiques</t>
  </si>
  <si>
    <t xml:space="preserve">Licenciements pour autres motifs </t>
  </si>
  <si>
    <t xml:space="preserve">Autres départs </t>
  </si>
  <si>
    <t>Formation</t>
  </si>
  <si>
    <t>Nombre de participants formation</t>
  </si>
  <si>
    <t>Nombre de stages/ salarié/an</t>
  </si>
  <si>
    <t>TOTAL DES HEURES DE FORMATION</t>
  </si>
  <si>
    <t>Heures de formation par an et par salarié</t>
  </si>
  <si>
    <t>TOTAL DES FACTURES DES ORGANISATIONS DE FORMATION (k€)</t>
  </si>
  <si>
    <t xml:space="preserve">Turnover des cadres </t>
  </si>
  <si>
    <t xml:space="preserve">Taux de turnover des cadres </t>
  </si>
  <si>
    <t>Absentéisme</t>
  </si>
  <si>
    <t>Taux d'absentéisme pour accidents du travail</t>
  </si>
  <si>
    <t xml:space="preserve">Taux d'absentéisme pour autres motifs </t>
  </si>
  <si>
    <t>TAUX D'ABSENTEISME TOTAL</t>
  </si>
  <si>
    <t>Répartition des femmes par catégorie socioprofessionnelle</t>
  </si>
  <si>
    <t>Objectif 2030</t>
  </si>
  <si>
    <t xml:space="preserve">Nombre de femmes dans les effectifs du groupe </t>
  </si>
  <si>
    <t>Part de femmes dans les effectifs 
du groupe</t>
  </si>
  <si>
    <t xml:space="preserve">Nombre de femmes ingénieurs et cadres </t>
  </si>
  <si>
    <t xml:space="preserve">Part de femmes ingénieurs et cadres </t>
  </si>
  <si>
    <t xml:space="preserve">Nombre de femmes cadres 
recrutées dans l'année </t>
  </si>
  <si>
    <t>Part des femmes dans les 
recrutements de cadres</t>
  </si>
  <si>
    <t>Emploi des jeunes</t>
  </si>
  <si>
    <t>Objectif 2025</t>
  </si>
  <si>
    <t>Nombre de stagiaires/VIE/ apprentis/Graduate Program</t>
  </si>
  <si>
    <t>Salariés à temps partiel</t>
  </si>
  <si>
    <t>Temps de travail hebdomadaire</t>
  </si>
  <si>
    <t>De 35h à 48h</t>
  </si>
  <si>
    <t>Heures supplémentaires (équivalent temps plein)</t>
  </si>
  <si>
    <t>Taux de mobilité des cadres</t>
  </si>
  <si>
    <t xml:space="preserve">Amérique du Sud et Afrique </t>
  </si>
  <si>
    <t>Relations et dialogue social</t>
  </si>
  <si>
    <t>Accords d'entreprise conclus dans l'année</t>
  </si>
  <si>
    <t>Accords en matière de santé et de sécurité au travail</t>
  </si>
  <si>
    <t>Frais de personnel</t>
  </si>
  <si>
    <t>En milliers d’euros</t>
  </si>
  <si>
    <t>Salaires et traitements</t>
  </si>
  <si>
    <t>Charges sociales</t>
  </si>
  <si>
    <t>Participation des salariés</t>
  </si>
  <si>
    <t>Coût des engagements retraites et obligations similaires</t>
  </si>
  <si>
    <t>Rémunération sur base d’actions</t>
  </si>
  <si>
    <t>Autres charges de personnel</t>
  </si>
  <si>
    <t>TOTAL DES FRAIS DE PERSONNEL HORS FRAIS DE PERSONNEL DES 
INTÉRIMAIRES</t>
  </si>
  <si>
    <t>Coût du personnel des intérimaires</t>
  </si>
  <si>
    <t>TOTAL DES FRAIS DE PERSONNEL DONT INTÉRIMAIRES</t>
  </si>
  <si>
    <t>Engagement du personnel (Enquête PULSE)</t>
  </si>
  <si>
    <t>Taux de participation global</t>
  </si>
  <si>
    <t>Taux de participation cadre</t>
  </si>
  <si>
    <t>Nombre d'adhérents</t>
  </si>
  <si>
    <t>Nombre d'actions détenues</t>
  </si>
  <si>
    <t>soit % du capital social</t>
  </si>
  <si>
    <t>Nombre d'actualités publiées sur l'intranet Groupe</t>
  </si>
  <si>
    <t>Nombre d'abonnés sur LinkedIn</t>
  </si>
  <si>
    <t xml:space="preserve">Nombre de Directors' Webcast </t>
  </si>
  <si>
    <t>Ethique</t>
  </si>
  <si>
    <t>Index de Sensibilisation à l’éthique</t>
  </si>
  <si>
    <t xml:space="preserve">Scope 3 </t>
  </si>
  <si>
    <t>Amont</t>
  </si>
  <si>
    <t>3-2
Actifs 
immobilisés</t>
  </si>
  <si>
    <t>3-3
Émissions liées au carburant et à l’énergie</t>
  </si>
  <si>
    <t>3-4
Fret amont</t>
  </si>
  <si>
    <t>3-5
Déchets générés</t>
  </si>
  <si>
    <t>3-6
Voyages 
d'affaires</t>
  </si>
  <si>
    <t>3-7
Trajets domicile 
– travail</t>
  </si>
  <si>
    <t>3-8
Actifs en 
location (amont)</t>
  </si>
  <si>
    <t>Aval</t>
  </si>
  <si>
    <t>3-9
Fret aval</t>
  </si>
  <si>
    <t>3-10
Transformation 
des produits vendus</t>
  </si>
  <si>
    <t>3-11
Utilisation des 
produits vendus</t>
  </si>
  <si>
    <t>3-12
Fin de vie des produits vendus</t>
  </si>
  <si>
    <t>3-13
Actifs en location
(aval)</t>
  </si>
  <si>
    <t>3-14
Franchises</t>
  </si>
  <si>
    <t>3-15
Investissements</t>
  </si>
  <si>
    <t>en tCO2eq</t>
  </si>
  <si>
    <t>Modules</t>
  </si>
  <si>
    <t>Lighting</t>
  </si>
  <si>
    <t>Total Groupe</t>
  </si>
  <si>
    <t>-</t>
  </si>
  <si>
    <t>Déchets 
recyclés (T)</t>
  </si>
  <si>
    <t>59 149</t>
  </si>
  <si>
    <t>Déchets 
valorisés (T)</t>
  </si>
  <si>
    <t>Déchets 
incinérés/mis en décharge (T)</t>
  </si>
  <si>
    <t>TOTAL 
déchets (T)</t>
  </si>
  <si>
    <t>Consommation et rejets d'eau</t>
  </si>
  <si>
    <t>Consommation d'eau (m3)</t>
  </si>
  <si>
    <t>Réseau public</t>
  </si>
  <si>
    <t>Milieu naturel en surface</t>
  </si>
  <si>
    <t>Milieu naturel souterrain</t>
  </si>
  <si>
    <t>Récupération eaux pluviales</t>
  </si>
  <si>
    <t>Energie verte</t>
  </si>
  <si>
    <t>Sustainability ambassors</t>
  </si>
  <si>
    <t xml:space="preserve">Nombre de sustainability ambassadors </t>
  </si>
  <si>
    <t>Objectif 1 : Atténuation au changement climatique</t>
  </si>
  <si>
    <t>Indicateurs 
reportés</t>
  </si>
  <si>
    <t>Activités éligibles</t>
  </si>
  <si>
    <t>CA
OpEx
CapEx</t>
  </si>
  <si>
    <t>Activité complémentaire analysée*</t>
  </si>
  <si>
    <t xml:space="preserve">Indicateurs </t>
  </si>
  <si>
    <t>OpEx
CapEx</t>
  </si>
  <si>
    <r>
      <rPr>
        <sz val="22"/>
        <color theme="1"/>
        <rFont val="Calibri"/>
        <family val="2"/>
        <scheme val="minor"/>
      </rPr>
      <t xml:space="preserve">28 </t>
    </r>
    <r>
      <rPr>
        <sz val="11"/>
        <color theme="1"/>
        <rFont val="Calibri"/>
        <family val="2"/>
        <scheme val="minor"/>
      </rPr>
      <t xml:space="preserve">
countries</t>
    </r>
  </si>
  <si>
    <r>
      <rPr>
        <sz val="22"/>
        <color theme="1"/>
        <rFont val="Calibri"/>
        <family val="2"/>
        <scheme val="minor"/>
      </rPr>
      <t xml:space="preserve">40 </t>
    </r>
    <r>
      <rPr>
        <sz val="11"/>
        <color theme="1"/>
        <rFont val="Calibri"/>
        <family val="2"/>
        <scheme val="minor"/>
      </rPr>
      <t xml:space="preserve">
R&amp;D centers</t>
    </r>
  </si>
  <si>
    <t>Non-financial rating</t>
  </si>
  <si>
    <t>Economic</t>
  </si>
  <si>
    <t>Consolidated</t>
  </si>
  <si>
    <t>North America</t>
  </si>
  <si>
    <t>China</t>
  </si>
  <si>
    <t>Asia 
(without China)</t>
  </si>
  <si>
    <r>
      <rPr>
        <sz val="22"/>
        <color theme="1"/>
        <rFont val="Calibri"/>
        <family val="2"/>
        <scheme val="minor"/>
      </rPr>
      <t xml:space="preserve">4%
</t>
    </r>
    <r>
      <rPr>
        <sz val="12"/>
        <color theme="1"/>
        <rFont val="Calibri"/>
        <family val="2"/>
        <scheme val="minor"/>
      </rPr>
      <t xml:space="preserve"> of the revenue*</t>
    </r>
  </si>
  <si>
    <r>
      <rPr>
        <sz val="22"/>
        <color theme="1"/>
        <rFont val="Calibri"/>
        <family val="2"/>
        <scheme val="minor"/>
      </rPr>
      <t xml:space="preserve">9 </t>
    </r>
    <r>
      <rPr>
        <sz val="12"/>
        <color theme="1"/>
        <rFont val="Calibri"/>
        <family val="2"/>
        <scheme val="minor"/>
      </rPr>
      <t xml:space="preserve">
R&amp;D centers</t>
    </r>
  </si>
  <si>
    <r>
      <rPr>
        <sz val="22"/>
        <color theme="1"/>
        <rFont val="Calibri"/>
        <family val="2"/>
        <scheme val="minor"/>
      </rPr>
      <t xml:space="preserve">4
</t>
    </r>
    <r>
      <rPr>
        <sz val="12"/>
        <color theme="1"/>
        <rFont val="Calibri"/>
        <family val="2"/>
        <scheme val="minor"/>
      </rPr>
      <t>R&amp;D centers</t>
    </r>
  </si>
  <si>
    <r>
      <t xml:space="preserve">2 
</t>
    </r>
    <r>
      <rPr>
        <sz val="12"/>
        <color theme="1"/>
        <rFont val="Calibri"/>
        <family val="2"/>
        <scheme val="minor"/>
      </rPr>
      <t>R&amp;D centers</t>
    </r>
  </si>
  <si>
    <r>
      <rPr>
        <sz val="22"/>
        <color theme="1"/>
        <rFont val="Calibri"/>
        <family val="2"/>
        <scheme val="minor"/>
      </rPr>
      <t xml:space="preserve">16 
</t>
    </r>
    <r>
      <rPr>
        <sz val="12"/>
        <color theme="1"/>
        <rFont val="Calibri"/>
        <family val="2"/>
        <scheme val="minor"/>
      </rPr>
      <t>plants</t>
    </r>
  </si>
  <si>
    <t>Number of certified sites*</t>
  </si>
  <si>
    <t>Universal Registration Document</t>
  </si>
  <si>
    <t>Integrated Report</t>
  </si>
  <si>
    <t>Human rights policy</t>
  </si>
  <si>
    <t>Code of conduct</t>
  </si>
  <si>
    <t>Energy sobriety plan</t>
  </si>
  <si>
    <t>Supplier Charter</t>
  </si>
  <si>
    <t>Biodiversity commitments</t>
  </si>
  <si>
    <t>Competition Law Code of Conduct</t>
  </si>
  <si>
    <t>Carbon neutrality roadmap</t>
  </si>
  <si>
    <t>Ambition4circularity commitments</t>
  </si>
  <si>
    <t>Whistleblowing procedure</t>
  </si>
  <si>
    <t>Ambition4climate commitments</t>
  </si>
  <si>
    <r>
      <t xml:space="preserve">FR2
</t>
    </r>
    <r>
      <rPr>
        <sz val="11"/>
        <color theme="1"/>
        <rFont val="Calibri"/>
        <family val="2"/>
        <scheme val="minor"/>
      </rPr>
      <t>(including temporary workers)</t>
    </r>
  </si>
  <si>
    <t>Number of day lost due to lost time accident</t>
  </si>
  <si>
    <t>FR2 (10 years)</t>
  </si>
  <si>
    <t xml:space="preserve">FR2
12 months </t>
  </si>
  <si>
    <t>Top Safety Visits</t>
  </si>
  <si>
    <t>Ratio Number of visits / person / year</t>
  </si>
  <si>
    <t>Total heacount (10 years)</t>
  </si>
  <si>
    <t>Evolution of the employees number by geographic area</t>
  </si>
  <si>
    <t>Year</t>
  </si>
  <si>
    <t>Number 
of employees</t>
  </si>
  <si>
    <t>Western Europe</t>
  </si>
  <si>
    <t>Eastern Europe</t>
  </si>
  <si>
    <t>South America</t>
  </si>
  <si>
    <t>Asia</t>
  </si>
  <si>
    <t>Africa</t>
  </si>
  <si>
    <t xml:space="preserve">Permanent employment 
contracts </t>
  </si>
  <si>
    <t>Fixed‑term employment 
contracts</t>
  </si>
  <si>
    <t>Registered 
employees</t>
  </si>
  <si>
    <t>Temporary</t>
  </si>
  <si>
    <t>Total employees 
(registered and temporary)</t>
  </si>
  <si>
    <t>Western Europe (without France)</t>
  </si>
  <si>
    <t xml:space="preserve">North America </t>
  </si>
  <si>
    <t xml:space="preserve">South America </t>
  </si>
  <si>
    <t>Managers</t>
  </si>
  <si>
    <t>Manufacturing 
workers</t>
  </si>
  <si>
    <t>Administrative staff, technicians and supervisors</t>
  </si>
  <si>
    <t>Workforce by type of employment contract</t>
  </si>
  <si>
    <t xml:space="preserve">Permanent employment contracts </t>
  </si>
  <si>
    <t>Fixed‑term employment contracts</t>
  </si>
  <si>
    <t>Registered employees</t>
  </si>
  <si>
    <t>Total employees (registered and temporary)</t>
  </si>
  <si>
    <t>Number of employees hired during the year</t>
  </si>
  <si>
    <t xml:space="preserve">Managers hired </t>
  </si>
  <si>
    <t>Non-managers hired</t>
  </si>
  <si>
    <t>South America and Africa</t>
  </si>
  <si>
    <t xml:space="preserve">Number of departures during the year </t>
  </si>
  <si>
    <t>Redundancies</t>
  </si>
  <si>
    <t>Terminations for other reasons</t>
  </si>
  <si>
    <t>Other departures</t>
  </si>
  <si>
    <t>Training</t>
  </si>
  <si>
    <t>Number of training participants</t>
  </si>
  <si>
    <t>Number of training sessions per employee per year</t>
  </si>
  <si>
    <t>TOTAL TRAINING HOURS</t>
  </si>
  <si>
    <t>Training hours per year per employee</t>
  </si>
  <si>
    <t>TOTAL EXPENDITURE ON EXTERNAL TRAINING BODIES (in thousands of euros)</t>
  </si>
  <si>
    <t>Manager turnover rate</t>
  </si>
  <si>
    <t>Management turnover rate</t>
  </si>
  <si>
    <t>Absenteeism rate due to workplace accidents</t>
  </si>
  <si>
    <t>Absenteeism rate due to other causes</t>
  </si>
  <si>
    <t>TOTAL ABSENTEEISM RATE</t>
  </si>
  <si>
    <t>Number of women</t>
  </si>
  <si>
    <t>Proportion of women in the Group</t>
  </si>
  <si>
    <t>Number of women managers &amp; engineers (M&amp;E)</t>
  </si>
  <si>
    <t>Proportion of women at M&amp;E</t>
  </si>
  <si>
    <t>Number of women managers hired during the year</t>
  </si>
  <si>
    <t>Proportion of women managers hired</t>
  </si>
  <si>
    <t>Youth employment</t>
  </si>
  <si>
    <t xml:space="preserve"> </t>
  </si>
  <si>
    <t>Hours worked per week</t>
  </si>
  <si>
    <t>35h to 48h</t>
  </si>
  <si>
    <t>Overtime (full‑time equivalent)</t>
  </si>
  <si>
    <t xml:space="preserve">Mobility rate for managers </t>
  </si>
  <si>
    <t xml:space="preserve">Relationships and social dialog </t>
  </si>
  <si>
    <t>Number of Company agreements signed during the year</t>
  </si>
  <si>
    <t>Agreements on health and safety at work</t>
  </si>
  <si>
    <t>In thousands of euros</t>
  </si>
  <si>
    <t xml:space="preserve">Personnel expenses </t>
  </si>
  <si>
    <t>Wages and salaries</t>
  </si>
  <si>
    <t>Payroll taxes</t>
  </si>
  <si>
    <t>Non‑discretionary profit‑sharing</t>
  </si>
  <si>
    <t>Pension and other post‑employment benefit costs</t>
  </si>
  <si>
    <t>Share‑based payments</t>
  </si>
  <si>
    <t>Other employee benefits expenses</t>
  </si>
  <si>
    <t>TOTAL PERSONNEL COSTS EXCLUDING TEMPORARY STAFF COSTS</t>
  </si>
  <si>
    <t>Temporary staff costs</t>
  </si>
  <si>
    <t>TOTAL PERSONNEL COSTS INCLUDING TEMPORARY STAFF COSTS</t>
  </si>
  <si>
    <t>Global participation rate</t>
  </si>
  <si>
    <t>Participation rate managers only</t>
  </si>
  <si>
    <t>Number of news items published on the Group intranet</t>
  </si>
  <si>
    <t>Number of followers on LinkedIn</t>
  </si>
  <si>
    <t xml:space="preserve">Number of Directors' Webcast </t>
  </si>
  <si>
    <t>Ethics</t>
  </si>
  <si>
    <t>Ethics Awareness Index</t>
  </si>
  <si>
    <t>Emissions 2019</t>
  </si>
  <si>
    <t>in tCO2eq</t>
  </si>
  <si>
    <t>Total Group</t>
  </si>
  <si>
    <t>Waste generated annually by type of waste (in metric tons)</t>
  </si>
  <si>
    <t>TOTAL waste</t>
  </si>
  <si>
    <t>Water consumption and discharges</t>
  </si>
  <si>
    <t>Public system</t>
  </si>
  <si>
    <t>Natural surface environment</t>
  </si>
  <si>
    <t>Underground natural environment</t>
  </si>
  <si>
    <t>Rainwater recovery</t>
  </si>
  <si>
    <t>Green energy</t>
  </si>
  <si>
    <t xml:space="preserve">Number of sustainability ambassadors </t>
  </si>
  <si>
    <t>Objective 1: Climate change mitigation</t>
  </si>
  <si>
    <t>Reported
indicators</t>
  </si>
  <si>
    <t>Eligible activity</t>
  </si>
  <si>
    <t>Indicators</t>
  </si>
  <si>
    <t xml:space="preserve">      Number of members</t>
  </si>
  <si>
    <t xml:space="preserve">     Number of shares</t>
  </si>
  <si>
    <t xml:space="preserve">     i.e. of the share capital</t>
  </si>
  <si>
    <t>Emissions 2023</t>
  </si>
  <si>
    <t>Number of sites producing green electricity</t>
  </si>
  <si>
    <t>+ de 200</t>
  </si>
  <si>
    <t>Document d'Enregistrement Universel</t>
  </si>
  <si>
    <t>Part des femmes à des postes de
 Senior Executive</t>
  </si>
  <si>
    <t xml:space="preserve">Nombre de salariés travaillant en équipe </t>
  </si>
  <si>
    <t>Proportion of women in Senior Executive roles</t>
  </si>
  <si>
    <t>Number of employees working in shifts</t>
  </si>
  <si>
    <t>Heures supplémentaires</t>
  </si>
  <si>
    <t>Overtime hours</t>
  </si>
  <si>
    <t>Objectif 4 : Transition vers une économie circulaire</t>
  </si>
  <si>
    <t>Aligné</t>
  </si>
  <si>
    <t>Éligible</t>
  </si>
  <si>
    <t>Part de CA /CA consolidé absolu</t>
  </si>
  <si>
    <t>Atténuation du changement climatique (5)</t>
  </si>
  <si>
    <t>Adaptation au changement climatique (6)</t>
  </si>
  <si>
    <t>Ressources aquatiques et marines (7)</t>
  </si>
  <si>
    <t>Économie circulaire (8)</t>
  </si>
  <si>
    <t>Pollution (9) </t>
  </si>
  <si>
    <t>Biodiversité et écosystèmes (10)</t>
  </si>
  <si>
    <t>Part des CapEx / CapEx absolu</t>
  </si>
  <si>
    <t>Part des OpEx /OpEx absolu</t>
  </si>
  <si>
    <t>OPmobility’s economic activities listed in the taxonomy delegated acts</t>
  </si>
  <si>
    <t>Description of OPmobility’s
economic activity</t>
  </si>
  <si>
    <t>Complementary activity analyzed *</t>
  </si>
  <si>
    <t>OPmobility support activities listed in the taxonomy delegated acts</t>
  </si>
  <si>
    <t>Objective 4 : Transition to a circular economy</t>
  </si>
  <si>
    <t>Aligned</t>
  </si>
  <si>
    <t>Eligible</t>
  </si>
  <si>
    <t>Climate Change Mitigation (5)</t>
  </si>
  <si>
    <t>Climate Change Adaptation (6)</t>
  </si>
  <si>
    <t>Circular Economy (8)</t>
  </si>
  <si>
    <t>Biodiversity (10)</t>
  </si>
  <si>
    <t>Proportion of OpEx / Total OpEx</t>
  </si>
  <si>
    <t>Proportion of CapEx / Total CapEx</t>
  </si>
  <si>
    <t>IFRS scope - without minority joint ventures</t>
  </si>
  <si>
    <t>Périmètre IFRS n’incluant pas les coentreprises minoritaires</t>
  </si>
  <si>
    <t>Scope 2
Market-Based</t>
  </si>
  <si>
    <t>3-1
Achats de biens 
et de services (**)</t>
  </si>
  <si>
    <t>Scope 1 (*)</t>
  </si>
  <si>
    <t>More than 200</t>
  </si>
  <si>
    <t xml:space="preserve">Percentage of sites offering at least one health campaign </t>
  </si>
  <si>
    <t>Percentage of sites that have proposed an action in favour of local communities</t>
  </si>
  <si>
    <t>Upstream</t>
  </si>
  <si>
    <t>Downstream</t>
  </si>
  <si>
    <t>(*) Emissions due to gases other than natural gas are not taken into account in the calculation of scope 1 CO2 emissions.
(**) OPmobility uses all the elements and resources at its disposal to measure its carbon footprint, but does not control, influence or have access to all the
elements of its value chain. Due to the partial availability of data from activities in the value chain, the absence of data quality certification and the need to make
a certain number of assumptions, the carbon footprint presented is an estimate.</t>
  </si>
  <si>
    <r>
      <t xml:space="preserve">OPmobility strives to develop its employees and stakeholders
</t>
    </r>
    <r>
      <rPr>
        <sz val="12"/>
        <color rgb="FF004A97"/>
        <rFont val="Calibri"/>
        <family val="2"/>
        <scheme val="minor"/>
      </rPr>
      <t>- Health and safety at work
- Skills and carreer management
- Diversity and inclusion
- Local inititives and sponsorship</t>
    </r>
  </si>
  <si>
    <r>
      <t xml:space="preserve">OPmobility est un acteur responsable
</t>
    </r>
    <r>
      <rPr>
        <sz val="12"/>
        <color rgb="FF004A97"/>
        <rFont val="Calibri"/>
        <family val="2"/>
        <scheme val="minor"/>
      </rPr>
      <t>- Éthique des affaires
- Achats responsables
- Cybersécurité</t>
    </r>
  </si>
  <si>
    <r>
      <rPr>
        <sz val="22"/>
        <color theme="1"/>
        <rFont val="Calibri"/>
        <family val="2"/>
        <scheme val="minor"/>
      </rPr>
      <t>11,6</t>
    </r>
    <r>
      <rPr>
        <sz val="26"/>
        <color theme="1"/>
        <rFont val="Calibri"/>
        <family val="2"/>
        <scheme val="minor"/>
      </rPr>
      <t xml:space="preserve">
</t>
    </r>
    <r>
      <rPr>
        <sz val="11"/>
        <color theme="1"/>
        <rFont val="Calibri"/>
        <family val="2"/>
        <scheme val="minor"/>
      </rPr>
      <t>milliards d'euros de chiffre d'affaires économique</t>
    </r>
  </si>
  <si>
    <r>
      <rPr>
        <sz val="22"/>
        <color theme="1"/>
        <rFont val="Calibri"/>
        <family val="2"/>
        <scheme val="minor"/>
      </rPr>
      <t xml:space="preserve">48 900 </t>
    </r>
    <r>
      <rPr>
        <sz val="11"/>
        <color theme="1"/>
        <rFont val="Calibri"/>
        <family val="2"/>
        <scheme val="minor"/>
      </rPr>
      <t xml:space="preserve">
collaborateurs</t>
    </r>
  </si>
  <si>
    <r>
      <rPr>
        <sz val="22"/>
        <color theme="1"/>
        <rFont val="Calibri"/>
        <family val="2"/>
        <scheme val="minor"/>
      </rPr>
      <t>150</t>
    </r>
    <r>
      <rPr>
        <sz val="11"/>
        <color theme="1"/>
        <rFont val="Calibri"/>
        <family val="2"/>
        <scheme val="minor"/>
      </rPr>
      <t xml:space="preserve">
usines</t>
    </r>
  </si>
  <si>
    <t>82/100</t>
  </si>
  <si>
    <t>EXTERIOR &amp; LIGHTING</t>
  </si>
  <si>
    <t>Activité systèmes extérieurs de carrosserie et activité éclairage</t>
  </si>
  <si>
    <t>C-POWER</t>
  </si>
  <si>
    <t>H2-POWER</t>
  </si>
  <si>
    <t>Activité hydrogène</t>
  </si>
  <si>
    <t>Activité de conception, de développement et d’assemblage de modules</t>
  </si>
  <si>
    <t>Activité systèmes d’énergie et de dépollution, et activité batterie et systèmes d’électrification</t>
  </si>
  <si>
    <r>
      <rPr>
        <b/>
        <sz val="14"/>
        <rFont val="Calibri"/>
        <family val="2"/>
        <scheme val="minor"/>
      </rPr>
      <t>OP'n Soft</t>
    </r>
    <r>
      <rPr>
        <sz val="11"/>
        <color theme="1"/>
        <rFont val="Calibri"/>
        <family val="2"/>
        <scheme val="minor"/>
      </rPr>
      <t>, développement de logiciels pour produits et services</t>
    </r>
  </si>
  <si>
    <r>
      <rPr>
        <sz val="22"/>
        <color theme="1"/>
        <rFont val="Calibri"/>
        <family val="2"/>
        <scheme val="minor"/>
      </rPr>
      <t xml:space="preserve">61
</t>
    </r>
    <r>
      <rPr>
        <sz val="12"/>
        <color theme="1"/>
        <rFont val="Calibri"/>
        <family val="2"/>
        <scheme val="minor"/>
      </rPr>
      <t>usines</t>
    </r>
  </si>
  <si>
    <r>
      <rPr>
        <sz val="24"/>
        <color theme="1"/>
        <rFont val="Calibri"/>
        <family val="2"/>
        <scheme val="minor"/>
      </rPr>
      <t xml:space="preserve">20
</t>
    </r>
    <r>
      <rPr>
        <sz val="12"/>
        <color theme="1"/>
        <rFont val="Calibri"/>
        <family val="2"/>
        <scheme val="minor"/>
      </rPr>
      <t>centres de R&amp;D</t>
    </r>
  </si>
  <si>
    <r>
      <rPr>
        <sz val="22"/>
        <color theme="1"/>
        <rFont val="Calibri"/>
        <family val="2"/>
        <scheme val="minor"/>
      </rPr>
      <t>26</t>
    </r>
    <r>
      <rPr>
        <sz val="12"/>
        <color theme="1"/>
        <rFont val="Calibri"/>
        <family val="2"/>
        <scheme val="minor"/>
      </rPr>
      <t xml:space="preserve">
usines</t>
    </r>
  </si>
  <si>
    <r>
      <rPr>
        <sz val="22"/>
        <color theme="1"/>
        <rFont val="Calibri"/>
        <family val="2"/>
        <scheme val="minor"/>
      </rPr>
      <t>5</t>
    </r>
    <r>
      <rPr>
        <sz val="12"/>
        <color theme="1"/>
        <rFont val="Calibri"/>
        <family val="2"/>
        <scheme val="minor"/>
      </rPr>
      <t xml:space="preserve">
centres de R&amp;D</t>
    </r>
  </si>
  <si>
    <r>
      <rPr>
        <sz val="22"/>
        <color theme="1"/>
        <rFont val="Calibri"/>
        <family val="2"/>
        <scheme val="minor"/>
      </rPr>
      <t xml:space="preserve">37
</t>
    </r>
    <r>
      <rPr>
        <sz val="12"/>
        <color theme="1"/>
        <rFont val="Calibri"/>
        <family val="2"/>
        <scheme val="minor"/>
      </rPr>
      <t>usines</t>
    </r>
  </si>
  <si>
    <r>
      <rPr>
        <sz val="22"/>
        <color theme="1"/>
        <rFont val="Calibri"/>
        <family val="2"/>
        <scheme val="minor"/>
      </rPr>
      <t xml:space="preserve">10 
</t>
    </r>
    <r>
      <rPr>
        <sz val="12"/>
        <color theme="1"/>
        <rFont val="Calibri"/>
        <family val="2"/>
        <scheme val="minor"/>
      </rPr>
      <t>usines</t>
    </r>
  </si>
  <si>
    <r>
      <rPr>
        <sz val="22"/>
        <color theme="1"/>
        <rFont val="Calibri"/>
        <family val="2"/>
        <scheme val="minor"/>
      </rPr>
      <t xml:space="preserve">50%
</t>
    </r>
    <r>
      <rPr>
        <sz val="12"/>
        <color theme="1"/>
        <rFont val="Calibri"/>
        <family val="2"/>
        <scheme val="minor"/>
      </rPr>
      <t xml:space="preserve"> du CA*</t>
    </r>
  </si>
  <si>
    <r>
      <rPr>
        <sz val="22"/>
        <color theme="1"/>
        <rFont val="Calibri"/>
        <family val="2"/>
        <scheme val="minor"/>
      </rPr>
      <t>29%</t>
    </r>
    <r>
      <rPr>
        <sz val="12"/>
        <color theme="1"/>
        <rFont val="Calibri"/>
        <family val="2"/>
        <scheme val="minor"/>
      </rPr>
      <t xml:space="preserve"> 
du CA*</t>
    </r>
  </si>
  <si>
    <r>
      <rPr>
        <sz val="22"/>
        <color theme="1"/>
        <rFont val="Calibri"/>
        <family val="2"/>
        <scheme val="minor"/>
      </rPr>
      <t xml:space="preserve">17%
</t>
    </r>
    <r>
      <rPr>
        <sz val="12"/>
        <color theme="1"/>
        <rFont val="Calibri"/>
        <family val="2"/>
        <scheme val="minor"/>
      </rPr>
      <t xml:space="preserve"> du CA*</t>
    </r>
  </si>
  <si>
    <t>ACT
FOR PEOPLE</t>
  </si>
  <si>
    <t>ACT 
RESPONSIBLY</t>
  </si>
  <si>
    <t>ACT
FOR PLANET</t>
  </si>
  <si>
    <t>Plan de vigilance (pages 292)</t>
  </si>
  <si>
    <t>Taux de turnover des employés</t>
  </si>
  <si>
    <t>Effectif 2024</t>
  </si>
  <si>
    <t>En pourcentage</t>
  </si>
  <si>
    <t>Moins de 30 ans</t>
  </si>
  <si>
    <t>Entre 30 et 50 ans</t>
  </si>
  <si>
    <t>Plus de 50 ans</t>
  </si>
  <si>
    <t>Répartition par âge</t>
  </si>
  <si>
    <t>Personnes handicapées parmi les collaborateurs, soumis à des restrictions légales en matière de collecte de données</t>
  </si>
  <si>
    <t>Pourcentage de personnes handicapées</t>
  </si>
  <si>
    <t xml:space="preserve">Plan d'Epargne Groupe </t>
  </si>
  <si>
    <t>1,06 %</t>
  </si>
  <si>
    <t>- 7,5 %</t>
  </si>
  <si>
    <t>- 24,1 %</t>
  </si>
  <si>
    <t>432 300</t>
  </si>
  <si>
    <t>341 218</t>
  </si>
  <si>
    <t>332 589</t>
  </si>
  <si>
    <t>- 2,5 %</t>
  </si>
  <si>
    <t>- 23,1 %</t>
  </si>
  <si>
    <t>- 5,9 %</t>
  </si>
  <si>
    <t>- 13,7 %</t>
  </si>
  <si>
    <t>46 709 954</t>
  </si>
  <si>
    <t>32 906 891</t>
  </si>
  <si>
    <t>31 089 700</t>
  </si>
  <si>
    <t>-5,5 %</t>
  </si>
  <si>
    <t>- 33,4 %</t>
  </si>
  <si>
    <t>2 871 440</t>
  </si>
  <si>
    <t>4 069 219</t>
  </si>
  <si>
    <t>3 750 700</t>
  </si>
  <si>
    <t>- 7,83 %</t>
  </si>
  <si>
    <t>30,62 %</t>
  </si>
  <si>
    <t>2 272 180</t>
  </si>
  <si>
    <t>3 321 041</t>
  </si>
  <si>
    <t>3 077 000</t>
  </si>
  <si>
    <t>- 7,35 %</t>
  </si>
  <si>
    <t>35,42 %</t>
  </si>
  <si>
    <t>174 274</t>
  </si>
  <si>
    <t>355 793</t>
  </si>
  <si>
    <t>314 000</t>
  </si>
  <si>
    <t>- 11,75 %</t>
  </si>
  <si>
    <t>80,18 %</t>
  </si>
  <si>
    <t>115 815</t>
  </si>
  <si>
    <t>96 103</t>
  </si>
  <si>
    <t>94 500</t>
  </si>
  <si>
    <t>- 1,67 %</t>
  </si>
  <si>
    <t>- 18,40 %</t>
  </si>
  <si>
    <t>142 287</t>
  </si>
  <si>
    <t>155 743</t>
  </si>
  <si>
    <t>148 000</t>
  </si>
  <si>
    <t>- 4,97 %</t>
  </si>
  <si>
    <t>4,02 %</t>
  </si>
  <si>
    <t>108 535</t>
  </si>
  <si>
    <t>70 135</t>
  </si>
  <si>
    <t>58 900</t>
  </si>
  <si>
    <t>- 16,02 %</t>
  </si>
  <si>
    <t>- 45,73 %</t>
  </si>
  <si>
    <t>19 964</t>
  </si>
  <si>
    <t>27 117</t>
  </si>
  <si>
    <t>22 500</t>
  </si>
  <si>
    <t>- 17,03 %</t>
  </si>
  <si>
    <t>12,70 %</t>
  </si>
  <si>
    <t>38 384</t>
  </si>
  <si>
    <t>43 287</t>
  </si>
  <si>
    <t>35 800</t>
  </si>
  <si>
    <t>- 17,30 %</t>
  </si>
  <si>
    <t>- 6,73 %</t>
  </si>
  <si>
    <t>43 838 514</t>
  </si>
  <si>
    <t>28 837 672</t>
  </si>
  <si>
    <t>27 339 000</t>
  </si>
  <si>
    <t>- 5,20 %</t>
  </si>
  <si>
    <t>- 37,64 %</t>
  </si>
  <si>
    <t>75 556</t>
  </si>
  <si>
    <t>44 735</t>
  </si>
  <si>
    <t>62 100</t>
  </si>
  <si>
    <t>38,82 %</t>
  </si>
  <si>
    <t>- 17,81 %</t>
  </si>
  <si>
    <t>258 102</t>
  </si>
  <si>
    <t>228 407</t>
  </si>
  <si>
    <t>234 000</t>
  </si>
  <si>
    <t>2,45 %</t>
  </si>
  <si>
    <t>- 9,34 %</t>
  </si>
  <si>
    <t>42 895 670</t>
  </si>
  <si>
    <t>28 003 613</t>
  </si>
  <si>
    <t>26 430 000</t>
  </si>
  <si>
    <t>- 5,62 %</t>
  </si>
  <si>
    <t>- 38,39 %</t>
  </si>
  <si>
    <t>507 380</t>
  </si>
  <si>
    <t>477 917</t>
  </si>
  <si>
    <t>534 000</t>
  </si>
  <si>
    <t>11,73 %</t>
  </si>
  <si>
    <t>5,25 %</t>
  </si>
  <si>
    <t>101 807</t>
  </si>
  <si>
    <t>83 000</t>
  </si>
  <si>
    <t>78 900</t>
  </si>
  <si>
    <t>- 4,94 %</t>
  </si>
  <si>
    <t>- 22,50 %</t>
  </si>
  <si>
    <t>47 240 554</t>
  </si>
  <si>
    <t>33 328 734</t>
  </si>
  <si>
    <t>- 5,5 %</t>
  </si>
  <si>
    <t>- 33,3 %</t>
  </si>
  <si>
    <t>33 384 021</t>
  </si>
  <si>
    <t>- 33,2 %</t>
  </si>
  <si>
    <t>2023 vs 2024</t>
  </si>
  <si>
    <t>2019 vs 2024</t>
  </si>
  <si>
    <t>Emissions 2024</t>
  </si>
  <si>
    <t>Scope 1</t>
  </si>
  <si>
    <t>Pourcentage d’émissions scope 1 résultant des systèmes d’échange de quotas d’émission réglementés (en %)</t>
  </si>
  <si>
    <t>Scope 2
Location-Based</t>
  </si>
  <si>
    <t>(*) Les émissions dues aux gaz autres que le gaz naturel ne sont pas prise en compte dans le calcul des émissions de CO2 scope 1 et 2  
(**) OPmobility utilise l’ensemble des éléments et des moyens à sa disposition pour mesurer son empreinte carbone, mais ne contrôle, n’influence et n’a pas
accès à tous les éléments de sa chaîne de valeur. En raison de la disponibilité partielle des données des activités dans la chaîne de valeur, de l’absence de
certification de la qualité des données et de la nécessité de prendre un certain nombre d’hypothèses, le bilan carbone présenté est une estimation.</t>
  </si>
  <si>
    <t>Émissions totales de GES 
location-based</t>
  </si>
  <si>
    <t>Émissions totales de GES 
market-based</t>
  </si>
  <si>
    <t>- 6,2 %</t>
  </si>
  <si>
    <t>- 15,6 %</t>
  </si>
  <si>
    <t xml:space="preserve">Scopes 1 et 2 </t>
  </si>
  <si>
    <t>Exterior</t>
  </si>
  <si>
    <t>C-Power</t>
  </si>
  <si>
    <t>H2-Power</t>
  </si>
  <si>
    <t>Scope 3</t>
  </si>
  <si>
    <t>Scope 2 
market-based</t>
  </si>
  <si>
    <t>OPmobility Gestion</t>
  </si>
  <si>
    <t>Rapport du vérificateur (page 288)</t>
  </si>
  <si>
    <t>en 2023</t>
  </si>
  <si>
    <t>en 2024</t>
  </si>
  <si>
    <t>1 349</t>
  </si>
  <si>
    <t>Description de l'activité économique d'OPmobility</t>
  </si>
  <si>
    <r>
      <rPr>
        <b/>
        <sz val="14"/>
        <color theme="1"/>
        <rFont val="Calibri"/>
        <family val="2"/>
        <scheme val="minor"/>
      </rPr>
      <t>CCM 3.2 Fabrication d'équipements pour la production et l'utilisation d'hydrogène
Activités :</t>
    </r>
    <r>
      <rPr>
        <sz val="14"/>
        <color theme="1"/>
        <rFont val="Calibri"/>
        <family val="2"/>
        <scheme val="minor"/>
      </rPr>
      <t xml:space="preserve"> Fabrication d'équipements pour l'hydrogène :
- Réservoirs hydrogène ;
- Piles à combustible ;
- Systèmes hydrogène intégrés.</t>
    </r>
  </si>
  <si>
    <r>
      <rPr>
        <b/>
        <sz val="14"/>
        <color theme="1"/>
        <rFont val="Calibri"/>
        <family val="2"/>
        <scheme val="minor"/>
      </rPr>
      <t xml:space="preserve">CCM 3.4 Fabrication de piles
Activités : </t>
    </r>
    <r>
      <rPr>
        <sz val="14"/>
        <color theme="1"/>
        <rFont val="Calibri"/>
        <family val="2"/>
        <scheme val="minor"/>
      </rPr>
      <t>Fabrication de batteries pour véhicules électriques.</t>
    </r>
  </si>
  <si>
    <r>
      <rPr>
        <b/>
        <sz val="14"/>
        <color theme="1"/>
        <rFont val="Calibri"/>
        <family val="2"/>
        <scheme val="minor"/>
      </rPr>
      <t>CCM 3.18 Fabrication de composants automobilies et de composants pour la mobilité
Activités :</t>
    </r>
    <r>
      <rPr>
        <sz val="14"/>
        <color theme="1"/>
        <rFont val="Calibri"/>
        <family val="2"/>
        <scheme val="minor"/>
      </rPr>
      <t xml:space="preserve"> Fabrication d’équipements conçus exclusivement pour des modèles 100 % électriques et essentiels pour améliorer la performance environnementale : pare‑chocs, hayons, modularisation bloc avant.</t>
    </r>
  </si>
  <si>
    <t>Le chiffre d'affaires (CA) incluant l'analyse complémentaire de l'activité CCM 3.3</t>
  </si>
  <si>
    <t>- %</t>
  </si>
  <si>
    <t>Les dépenses d'exploitation (OPEX) incluant l'analyse complémentaire de l'activité CCM 3.3</t>
  </si>
  <si>
    <t>- %</t>
  </si>
  <si>
    <t>Les dépenses d'investissements (CAPEX) incluant l'analyse complémentaire de l'activité CCM 3.3</t>
  </si>
  <si>
    <t>CapEx</t>
  </si>
  <si>
    <t>Activités support d'OPmobility listées dans les actes délégués de la taxonomie</t>
  </si>
  <si>
    <t>Description de l'activité support d'OPmobility</t>
  </si>
  <si>
    <r>
      <rPr>
        <b/>
        <sz val="14"/>
        <color theme="1"/>
        <rFont val="Calibri"/>
        <family val="2"/>
        <scheme val="minor"/>
      </rPr>
      <t xml:space="preserve">CCM 7.5 Installation, maintenance et réparation d’instruments et de dispositifs de mesure, de régulation et de contrôle de la performance énergétique des bâtiments
Activités : </t>
    </r>
    <r>
      <rPr>
        <sz val="14"/>
        <color theme="1"/>
        <rFont val="Calibri"/>
        <family val="2"/>
        <scheme val="minor"/>
      </rPr>
      <t>Investissements liés à des dispositifs de mesure de la performance énergétique.</t>
    </r>
  </si>
  <si>
    <r>
      <rPr>
        <b/>
        <sz val="14"/>
        <rFont val="Calibri"/>
        <family val="2"/>
        <scheme val="minor"/>
      </rPr>
      <t>CCM 3.3 Technologie de fabrication à faible intensité de carbone pour le transport
Activités :</t>
    </r>
    <r>
      <rPr>
        <sz val="14"/>
        <rFont val="Calibri"/>
        <family val="2"/>
        <scheme val="minor"/>
      </rPr>
      <t xml:space="preserve"> Fabrication d'équipements (pare-chocs, hayons, réservoirs de carburant, modularisation bloc avant, modules intérieurs) destinées aux modèles de véhicule uniquement hybrides ou électriques.</t>
    </r>
  </si>
  <si>
    <r>
      <rPr>
        <b/>
        <sz val="14"/>
        <rFont val="Calibri"/>
        <family val="2"/>
        <scheme val="minor"/>
      </rPr>
      <t xml:space="preserve">CE 4.1  Fourniture de solutions informatiques/opérationnelles fondées sur les données
Activités </t>
    </r>
    <r>
      <rPr>
        <sz val="14"/>
        <rFont val="Calibri"/>
        <family val="2"/>
        <scheme val="minor"/>
      </rPr>
      <t>: Développement de logiciels pour faire de l’éco‑conception et des analyses de cycle de vie.</t>
    </r>
  </si>
  <si>
    <r>
      <rPr>
        <b/>
        <sz val="14"/>
        <color theme="1"/>
        <rFont val="Calibri"/>
        <family val="2"/>
        <scheme val="minor"/>
      </rPr>
      <t xml:space="preserve">CCM 6.5 Transport par motos, voitures particulières et véhicules utilitaires légers
Activités </t>
    </r>
    <r>
      <rPr>
        <sz val="14"/>
        <color theme="1"/>
        <rFont val="Calibri"/>
        <family val="2"/>
        <scheme val="minor"/>
      </rPr>
      <t>: Utilisation de véhicules de fonction.</t>
    </r>
  </si>
  <si>
    <r>
      <rPr>
        <b/>
        <sz val="14"/>
        <color theme="1"/>
        <rFont val="Calibri"/>
        <family val="2"/>
        <scheme val="minor"/>
      </rPr>
      <t>CCM 7.3 Installation, maintenance et réparation d'équipements favorisation l'efficacité énergétique
Activités :</t>
    </r>
    <r>
      <rPr>
        <sz val="14"/>
        <color theme="1"/>
        <rFont val="Calibri"/>
        <family val="2"/>
        <scheme val="minor"/>
      </rPr>
      <t xml:space="preserve"> Travaux d'amélioration énergétique.</t>
    </r>
  </si>
  <si>
    <r>
      <rPr>
        <b/>
        <sz val="14"/>
        <color theme="1"/>
        <rFont val="Calibri"/>
        <family val="2"/>
        <scheme val="minor"/>
      </rPr>
      <t>CCM 7.6 Installation, maintenance et réparation de technologies liées aux énergies renouvelables
Activités :</t>
    </r>
    <r>
      <rPr>
        <sz val="14"/>
        <color theme="1"/>
        <rFont val="Calibri"/>
        <family val="2"/>
        <scheme val="minor"/>
      </rPr>
      <t xml:space="preserve"> Installation pour l'exploitation d'énergies renouvelables.</t>
    </r>
  </si>
  <si>
    <t>Quantité totale générée ou utilisée pendant la production ou achetée</t>
  </si>
  <si>
    <t>Qui quittent les installations sous forme d’émissions (ou de déchets)</t>
  </si>
  <si>
    <t>Qui quittent les installations sous forme de produits ou composants de produits</t>
  </si>
  <si>
    <t>Qui quittent les installations sous forme de services</t>
  </si>
  <si>
    <t>Quantité totale de substances préoccupantes qui quittent les installations sous forme d'émissions, de produits ou de composants de produits ou de services</t>
  </si>
  <si>
    <t>*  Pour plus d'informations sur les résultats du reporting taxonomie, veuillez consulter la partie correspondante dans le DEU 2024.</t>
  </si>
  <si>
    <t>Quantité totale de substances extrêmement préoccupantes qui quittent les installations sous forme d'émissions, de produits ou de composants de produits ou de services</t>
  </si>
  <si>
    <t>Turnover including the additional analysis of activity CCM 3.3</t>
  </si>
  <si>
    <t>Proportion of 
turnover / Total consolidated turnover</t>
  </si>
  <si>
    <t>*  For more information on the results of taxonomy reporting, please refer to the relevant section in the URD 2024.</t>
  </si>
  <si>
    <t>CapEx including the additional analysis of activity CCM 3.3</t>
  </si>
  <si>
    <t>Operating expenses (OpEx) including the additional analysis of activity CCM 3.3</t>
  </si>
  <si>
    <t>Monoxyde de carbone (CO)</t>
  </si>
  <si>
    <r>
      <t>Ammoniac (NH</t>
    </r>
    <r>
      <rPr>
        <sz val="14"/>
        <color rgb="FF000000"/>
        <rFont val="Calibri"/>
        <family val="2"/>
        <scheme val="minor"/>
      </rPr>
      <t>3</t>
    </r>
    <r>
      <rPr>
        <sz val="18"/>
        <color rgb="FF000000"/>
        <rFont val="Calibri"/>
        <family val="2"/>
        <scheme val="minor"/>
      </rPr>
      <t>)</t>
    </r>
  </si>
  <si>
    <t>Oxydes d’azote (NOx/NO2)</t>
  </si>
  <si>
    <t>Oxydes de soufre (Sox/SO2)</t>
  </si>
  <si>
    <r>
      <rPr>
        <b/>
        <sz val="14"/>
        <color theme="1"/>
        <rFont val="Calibri"/>
        <family val="2"/>
        <scheme val="minor"/>
      </rPr>
      <t>CCM 3.4 Manufacture of batteries
Activities:</t>
    </r>
    <r>
      <rPr>
        <sz val="14"/>
        <color theme="1"/>
        <rFont val="Calibri"/>
        <family val="2"/>
        <scheme val="minor"/>
      </rPr>
      <t xml:space="preserve"> Manufacture of batteries for electric vehicles.</t>
    </r>
  </si>
  <si>
    <r>
      <rPr>
        <b/>
        <sz val="14"/>
        <color theme="1"/>
        <rFont val="Calibri"/>
        <family val="2"/>
        <scheme val="minor"/>
      </rPr>
      <t>CCM 3.2 Manufacture of equipment for the production and use of hydrogen
Activities:</t>
    </r>
    <r>
      <rPr>
        <sz val="14"/>
        <color theme="1"/>
        <rFont val="Calibri"/>
        <family val="2"/>
        <scheme val="minor"/>
      </rPr>
      <t xml:space="preserve"> Manufacture of hydrogen equipments: hydrogen fuel tanks, fuel cell stacks and integrated hydrogen systems.</t>
    </r>
  </si>
  <si>
    <r>
      <rPr>
        <b/>
        <sz val="14"/>
        <color theme="1"/>
        <rFont val="Calibri"/>
        <family val="2"/>
        <scheme val="minor"/>
      </rPr>
      <t>CCM 3.18 Manufacture of automotive and mobility components
Activities:</t>
    </r>
    <r>
      <rPr>
        <sz val="14"/>
        <color theme="1"/>
        <rFont val="Calibri"/>
        <family val="2"/>
        <scheme val="minor"/>
      </rPr>
      <t xml:space="preserve"> Manufacture of equipment designed exclusively for 100% electric models and essential to improve environmental performance: bumpers, tailgates and front‑end modularization.</t>
    </r>
  </si>
  <si>
    <r>
      <rPr>
        <b/>
        <sz val="14"/>
        <rFont val="Calibri"/>
        <family val="2"/>
        <scheme val="minor"/>
      </rPr>
      <t>CE 4.1 Provision of IT/OT data‑driven solutions
Activities:</t>
    </r>
    <r>
      <rPr>
        <sz val="14"/>
        <rFont val="Calibri"/>
        <family val="2"/>
        <scheme val="minor"/>
      </rPr>
      <t xml:space="preserve"> Software development for eco‑design and life cycle assessments.</t>
    </r>
  </si>
  <si>
    <t>Microplastiques générés</t>
  </si>
  <si>
    <r>
      <rPr>
        <b/>
        <sz val="14"/>
        <rFont val="Calibri"/>
        <family val="2"/>
        <scheme val="minor"/>
      </rPr>
      <t xml:space="preserve">CCM 3.3 Manufacture of low carbon technologies for transport
Activities: </t>
    </r>
    <r>
      <rPr>
        <sz val="14"/>
        <rFont val="Calibri"/>
        <family val="2"/>
        <scheme val="minor"/>
      </rPr>
      <t>Manufacture of equipment (bumpers, tailgates, fuel tanks,  front‑end modules, interior modules: cockpit and center console) solely for electric or hybrid vehicles.</t>
    </r>
  </si>
  <si>
    <t>Microplastiques utilisés</t>
  </si>
  <si>
    <t>* As a result of its analysis and reading of the regulations, OPmobility believes that components designed to equip low-CO2 emission vehicles make a significant contribution to low-carbon mobility. In this respect, as in 2021, the Group has extended its analysis to all its activities contributing to the reduction of CO2 emissions linked to low-carbon mobility and considers that these activities should be covered by activity CCM 3.3 referenced in the delegated acts.</t>
  </si>
  <si>
    <r>
      <t>* À la suite de ses travaux d’analyse et à la lecture de la réglementation, OPmobility estime que les composants ayant vocation à équiper des véhicules à faibles émissions de CO</t>
    </r>
    <r>
      <rPr>
        <vertAlign val="subscript"/>
        <sz val="11"/>
        <color theme="1"/>
        <rFont val="Calibri"/>
        <family val="2"/>
        <scheme val="minor"/>
      </rPr>
      <t>2</t>
    </r>
    <r>
      <rPr>
        <sz val="11"/>
        <color theme="1"/>
        <rFont val="Calibri"/>
        <family val="2"/>
        <scheme val="minor"/>
      </rPr>
      <t xml:space="preserve"> contribuent de manière significative à la mobilité bas carbone. À ce titre, comme en 2021, le Groupe a étendu son analyse à l’ensemble de ses activités contribuant à la baisse d’émission CO</t>
    </r>
    <r>
      <rPr>
        <vertAlign val="subscript"/>
        <sz val="11"/>
        <color theme="1"/>
        <rFont val="Calibri"/>
        <family val="2"/>
        <scheme val="minor"/>
      </rPr>
      <t>2</t>
    </r>
    <r>
      <rPr>
        <sz val="11"/>
        <color theme="1"/>
        <rFont val="Calibri"/>
        <family val="2"/>
        <scheme val="minor"/>
      </rPr>
      <t xml:space="preserve"> liée à la mobilité bas carbone et estime que ces activités devraient être couvertes par l'activité CCM 3.3 référencée dans les actes délégués.</t>
    </r>
  </si>
  <si>
    <t>Description of the OPmobility support activity</t>
  </si>
  <si>
    <r>
      <rPr>
        <b/>
        <sz val="14"/>
        <color theme="1"/>
        <rFont val="Calibri"/>
        <family val="2"/>
        <scheme val="minor"/>
      </rPr>
      <t>CCM 6.5 Transport by motorbikes, passenger cars and commercial vehicles
Activities:</t>
    </r>
    <r>
      <rPr>
        <sz val="14"/>
        <color theme="1"/>
        <rFont val="Calibri"/>
        <family val="2"/>
        <scheme val="minor"/>
      </rPr>
      <t xml:space="preserve"> Use of company vehicles.</t>
    </r>
  </si>
  <si>
    <r>
      <rPr>
        <b/>
        <sz val="14"/>
        <color theme="1"/>
        <rFont val="Calibri"/>
        <family val="2"/>
        <scheme val="minor"/>
      </rPr>
      <t>CCM 7.3 Installation, maintenance and repair of energy efficiency equipment
Activities:</t>
    </r>
    <r>
      <rPr>
        <sz val="14"/>
        <color theme="1"/>
        <rFont val="Calibri"/>
        <family val="2"/>
        <scheme val="minor"/>
      </rPr>
      <t xml:space="preserve"> Energy improvement works.</t>
    </r>
  </si>
  <si>
    <r>
      <rPr>
        <b/>
        <sz val="14"/>
        <color theme="1"/>
        <rFont val="Calibri"/>
        <family val="2"/>
        <scheme val="minor"/>
      </rPr>
      <t>CCM 7.5 Installation, maintenance and repair of instruments and devices for measuring, regulating and controlling the energy performance of buildings
Activities:</t>
    </r>
    <r>
      <rPr>
        <sz val="14"/>
        <color theme="1"/>
        <rFont val="Calibri"/>
        <family val="2"/>
        <scheme val="minor"/>
      </rPr>
      <t xml:space="preserve"> Investments related to energy performance measurement devices</t>
    </r>
  </si>
  <si>
    <r>
      <rPr>
        <b/>
        <sz val="14"/>
        <color theme="1"/>
        <rFont val="Calibri"/>
        <family val="2"/>
        <scheme val="minor"/>
      </rPr>
      <t>CCM 7.6 Installation, maintenance and repair of renewable energy technologies 
Activities:</t>
    </r>
    <r>
      <rPr>
        <sz val="14"/>
        <color theme="1"/>
        <rFont val="Calibri"/>
        <family val="2"/>
        <scheme val="minor"/>
      </rPr>
      <t xml:space="preserve"> Installation for the operation of renewable energies.</t>
    </r>
  </si>
  <si>
    <r>
      <rPr>
        <b/>
        <sz val="14"/>
        <color theme="1"/>
        <rFont val="Calibri"/>
        <family val="2"/>
        <scheme val="minor"/>
      </rPr>
      <t xml:space="preserve">CCM 7.7 Acquisition and ownership of buildings
Activities: </t>
    </r>
    <r>
      <rPr>
        <sz val="14"/>
        <color theme="1"/>
        <rFont val="Calibri"/>
        <family val="2"/>
        <scheme val="minor"/>
      </rPr>
      <t>Leasing or acquisition of buildings (administrative offices, commercial, industrial and warehouses).</t>
    </r>
  </si>
  <si>
    <r>
      <rPr>
        <b/>
        <sz val="14"/>
        <color theme="1"/>
        <rFont val="Calibri"/>
        <family val="2"/>
        <scheme val="minor"/>
      </rPr>
      <t xml:space="preserve">CCM 7.7 Acquisition et propriété de bâtiments
Activités : </t>
    </r>
    <r>
      <rPr>
        <sz val="14"/>
        <color theme="1"/>
        <rFont val="Calibri"/>
        <family val="2"/>
        <scheme val="minor"/>
      </rPr>
      <t>Location ou acquisition de bâtiments (administratifs à usage de bureaux, commerciaux, industriels et entrepôts).</t>
    </r>
  </si>
  <si>
    <t>22.11%</t>
  </si>
  <si>
    <t>23.86%</t>
  </si>
  <si>
    <t>35.59%</t>
  </si>
  <si>
    <t>40.12%</t>
  </si>
  <si>
    <t>0.00 %</t>
  </si>
  <si>
    <t>15.94%</t>
  </si>
  <si>
    <t>17.37%</t>
  </si>
  <si>
    <t>Des travaux ont été menés par les commissaires aux comptes, visant à formuler un avis motivé (niveau d’assurance limitée) sur les informations de l'état de durabilité pour l’exercice clos le 31 décembre 2024.
Les indicateurs comportant une marque (*) ont été vérifiés dans le cadre de la CSRD.</t>
  </si>
  <si>
    <t>Highlights (avec joint-ventures)</t>
  </si>
  <si>
    <r>
      <t>Part de sites certifiés</t>
    </r>
    <r>
      <rPr>
        <b/>
        <sz val="11"/>
        <color rgb="FF004A97"/>
        <rFont val="Calibri"/>
        <family val="2"/>
        <scheme val="minor"/>
      </rPr>
      <t>(1)</t>
    </r>
  </si>
  <si>
    <r>
      <rPr>
        <sz val="9"/>
        <color theme="1"/>
        <rFont val="Calibri"/>
        <family val="2"/>
        <scheme val="minor"/>
      </rPr>
      <t>(1)</t>
    </r>
    <r>
      <rPr>
        <sz val="11"/>
        <color theme="1"/>
        <rFont val="Calibri"/>
        <family val="2"/>
        <scheme val="minor"/>
      </rPr>
      <t>Périmètre IFRS, sur 148 sites</t>
    </r>
  </si>
  <si>
    <t>ISO 45 001*</t>
  </si>
  <si>
    <t>ISO 14 001*</t>
  </si>
  <si>
    <t>ISO 50 001*</t>
  </si>
  <si>
    <r>
      <t>Émissions de CO</t>
    </r>
    <r>
      <rPr>
        <b/>
        <vertAlign val="subscript"/>
        <sz val="18"/>
        <color rgb="FF004A97"/>
        <rFont val="Calibri"/>
        <family val="2"/>
        <scheme val="minor"/>
      </rPr>
      <t>2</t>
    </r>
    <r>
      <rPr>
        <b/>
        <sz val="18"/>
        <color rgb="FF004A97"/>
        <rFont val="Calibri"/>
        <family val="2"/>
        <scheme val="minor"/>
      </rPr>
      <t xml:space="preserve"> du Groupe par catégories (GHG Protocol), périmètre incluant Lighting*</t>
    </r>
  </si>
  <si>
    <t>Emissions de GES market-based par business groups*</t>
  </si>
  <si>
    <t>Substances extrêmement préoccupantes (en tonnes)*</t>
  </si>
  <si>
    <t>Polluants (en tonnes)*</t>
  </si>
  <si>
    <t>Substances préoccupantes*</t>
  </si>
  <si>
    <t>Les déchets générés annuellement par type de traitement*</t>
  </si>
  <si>
    <t>Activités économiques d'OPmobility listées dans les actes délégués de la taxonomie*</t>
  </si>
  <si>
    <t>2019 emissions</t>
  </si>
  <si>
    <t>2023 emissions</t>
  </si>
  <si>
    <t>2024 emissions</t>
  </si>
  <si>
    <t xml:space="preserve">Scopes 1 and 2 </t>
  </si>
  <si>
    <t>Percentage of scope 1 GHG emissions resulting from regulated emission trading schemes (in %)</t>
  </si>
  <si>
    <t>3-1
Purchased goods and services (**)</t>
  </si>
  <si>
    <t>3-2
Capital goods</t>
  </si>
  <si>
    <t>3-3
Activities in the fuel and energy
sectors (not included in Scopes
1 and 2)</t>
  </si>
  <si>
    <t>3-4
Upstream transportation
and distribution</t>
  </si>
  <si>
    <t>3-5
Waste generated during
operations</t>
  </si>
  <si>
    <t>3-6
Business travel</t>
  </si>
  <si>
    <t>3-7
Employee commuting</t>
  </si>
  <si>
    <t>3-8
Upstream leased assets</t>
  </si>
  <si>
    <t>3-9
Downstream routing</t>
  </si>
  <si>
    <t>3-10
Processing of products sold</t>
  </si>
  <si>
    <t>3-11
Use of products sold</t>
  </si>
  <si>
    <t>3-12
End‑of‑life treatment
of products sold</t>
  </si>
  <si>
    <t>3-13
Downstream leased assets</t>
  </si>
  <si>
    <t>3-15
Investments</t>
  </si>
  <si>
    <t>Total GHG emissions 
(location‑based)</t>
  </si>
  <si>
    <t>Total GHG emissions 
(market‑based)</t>
  </si>
  <si>
    <t>GHG emissions (market-based) by business groups*</t>
  </si>
  <si>
    <t>Émissions totales de GES (fondées sur le marché) par chiffre d’affaires net (en tCO2eq/millions d’euros)</t>
  </si>
  <si>
    <t>Émissions totales de GES (fondées sur la localisation) par chiffre d’affaires net (en tCO2eq/millions d’euros)</t>
  </si>
  <si>
    <t>Chiffre d’affaires net utilisé pour calculer l’intensité des GES (CA consolidé)</t>
  </si>
  <si>
    <t>10 484 M€</t>
  </si>
  <si>
    <t>Net revenue used to calculate GHG intensity (consolidated turnover)</t>
  </si>
  <si>
    <t>Total GHG emissions (location‑based) by net revenue (tCO2eq/€ million)</t>
  </si>
  <si>
    <t>Total GHG emissions (market‑based) by net revenue (tCO2eq/€ million)</t>
  </si>
  <si>
    <t>GHG intensity by net revenue*</t>
  </si>
  <si>
    <t>Intensité des GES par rapport au chiffre d'affaires net*</t>
  </si>
  <si>
    <t>Consommation d’électricité du réseau</t>
  </si>
  <si>
    <t>Consommation d’électricité couverte par les certificats verts</t>
  </si>
  <si>
    <t>Pourcentage d’instruments contractuels, émissions de GES du scope 2</t>
  </si>
  <si>
    <t>(1)Pas d’instruments contractuels utilisés pour la vente et l’achat de déclarations d’attributs énergétiques non groupés en 2024, tous les certificats proviennent de fournisseurs d’électricité.</t>
  </si>
  <si>
    <t>Production d’énergie non renouvelable (co‑génération internalisée)</t>
  </si>
  <si>
    <t>20 027</t>
  </si>
  <si>
    <t>Consommation énergétique totale des activités dans les secteurs à fort impact climatique (MWh)</t>
  </si>
  <si>
    <t>Chiffre d’affaires net des activités dans les secteurs à fort impact climatique (en millions d’euros)</t>
  </si>
  <si>
    <t>Intensité énergétique des activités dans les secteurs à fort impact climatique (en MWh/million d’euros)</t>
  </si>
  <si>
    <t>Non‑renewable energy production (internalized co‑generation)</t>
  </si>
  <si>
    <t>Renewable energy production (on‑site PPA)</t>
  </si>
  <si>
    <r>
      <t>Contractual agreements</t>
    </r>
    <r>
      <rPr>
        <b/>
        <sz val="10"/>
        <color rgb="FF004A97"/>
        <rFont val="Calibri"/>
        <family val="2"/>
        <scheme val="minor"/>
      </rPr>
      <t>(1)</t>
    </r>
    <r>
      <rPr>
        <b/>
        <sz val="18"/>
        <color rgb="FF004A97"/>
        <rFont val="Calibri"/>
        <family val="2"/>
        <scheme val="minor"/>
      </rPr>
      <t xml:space="preserve"> (in MWh)</t>
    </r>
  </si>
  <si>
    <t>Network electricity consumption</t>
  </si>
  <si>
    <t>Electricity consumption covered by green certificates</t>
  </si>
  <si>
    <t>Percentage of contractual agreements, scope 2 GHG emissions</t>
  </si>
  <si>
    <t>(1)No contractual agreements used for the sale and purchase of non‑bundled energy certificates in 2024, all certificates come from electricity suppliers.</t>
  </si>
  <si>
    <t>Total energy consumption of activities in high climate impact sectors (in MWh)</t>
  </si>
  <si>
    <t>Net revenue from activities in strong climate impact sectors (in millions of euros)</t>
  </si>
  <si>
    <t>Energy production (in MWh)*</t>
  </si>
  <si>
    <t>Energy consumption of activities in high climate impact sectors*</t>
  </si>
  <si>
    <t>Energy intensity of activities in high climate impact sector  (en MWh/million d’euros)</t>
  </si>
  <si>
    <t>Substances of Very High Concern (in tons)*</t>
  </si>
  <si>
    <t>Total quantity generated or used during production or purchased</t>
  </si>
  <si>
    <t>That leave facilities as emissions (or waste)</t>
  </si>
  <si>
    <t>That leave facilities as products or product components</t>
  </si>
  <si>
    <t>That leave facilities as services</t>
  </si>
  <si>
    <t>Total quantity of substances of concern that leave facilities as emissions, products or components of products or services</t>
  </si>
  <si>
    <t>Total quantity of substances of very high concern that leave facilities as emissions, products or components of products or services</t>
  </si>
  <si>
    <r>
      <rPr>
        <sz val="22"/>
        <color theme="1"/>
        <rFont val="Calibri"/>
        <family val="2"/>
        <scheme val="minor"/>
      </rPr>
      <t xml:space="preserve">48,900 </t>
    </r>
    <r>
      <rPr>
        <sz val="11"/>
        <color theme="1"/>
        <rFont val="Calibri"/>
        <family val="2"/>
        <scheme val="minor"/>
      </rPr>
      <t xml:space="preserve">
employees</t>
    </r>
  </si>
  <si>
    <r>
      <rPr>
        <sz val="22"/>
        <color theme="1"/>
        <rFont val="Calibri"/>
        <family val="2"/>
        <scheme val="minor"/>
      </rPr>
      <t>150</t>
    </r>
    <r>
      <rPr>
        <sz val="11"/>
        <color theme="1"/>
        <rFont val="Calibri"/>
        <family val="2"/>
        <scheme val="minor"/>
      </rPr>
      <t xml:space="preserve">
plants</t>
    </r>
  </si>
  <si>
    <t>Exterior body systems
and lighting</t>
  </si>
  <si>
    <t>Module design, development
and assembly</t>
  </si>
  <si>
    <t>Energy and pollution control systems, batteries and electrification systems</t>
  </si>
  <si>
    <t>Hydrogen</t>
  </si>
  <si>
    <r>
      <rPr>
        <b/>
        <sz val="14"/>
        <rFont val="Calibri"/>
        <family val="2"/>
        <scheme val="minor"/>
      </rPr>
      <t>OP'n Soft</t>
    </r>
    <r>
      <rPr>
        <sz val="11"/>
        <color theme="1"/>
        <rFont val="Calibri"/>
        <family val="2"/>
        <scheme val="minor"/>
      </rPr>
      <t>, software-defined vehicles development</t>
    </r>
  </si>
  <si>
    <r>
      <rPr>
        <sz val="22"/>
        <color theme="1"/>
        <rFont val="Calibri"/>
        <family val="2"/>
        <scheme val="minor"/>
      </rPr>
      <t xml:space="preserve">50%
</t>
    </r>
    <r>
      <rPr>
        <sz val="12"/>
        <color theme="1"/>
        <rFont val="Calibri"/>
        <family val="2"/>
        <scheme val="minor"/>
      </rPr>
      <t>of the revenue*</t>
    </r>
  </si>
  <si>
    <r>
      <rPr>
        <sz val="22"/>
        <color theme="1"/>
        <rFont val="Calibri"/>
        <family val="2"/>
        <scheme val="minor"/>
      </rPr>
      <t>29%</t>
    </r>
    <r>
      <rPr>
        <sz val="12"/>
        <color theme="1"/>
        <rFont val="Calibri"/>
        <family val="2"/>
        <scheme val="minor"/>
      </rPr>
      <t xml:space="preserve"> 
of the revenue*</t>
    </r>
  </si>
  <si>
    <r>
      <rPr>
        <sz val="22"/>
        <color theme="1"/>
        <rFont val="Calibri"/>
        <family val="2"/>
        <scheme val="minor"/>
      </rPr>
      <t xml:space="preserve">17%
</t>
    </r>
    <r>
      <rPr>
        <sz val="12"/>
        <color theme="1"/>
        <rFont val="Calibri"/>
        <family val="2"/>
        <scheme val="minor"/>
      </rPr>
      <t>of the revenue*</t>
    </r>
  </si>
  <si>
    <r>
      <rPr>
        <sz val="24"/>
        <color theme="1"/>
        <rFont val="Calibri"/>
        <family val="2"/>
        <scheme val="minor"/>
      </rPr>
      <t xml:space="preserve">20 
</t>
    </r>
    <r>
      <rPr>
        <sz val="12"/>
        <color theme="1"/>
        <rFont val="Calibri"/>
        <family val="2"/>
        <scheme val="minor"/>
      </rPr>
      <t>R&amp;D centers</t>
    </r>
  </si>
  <si>
    <r>
      <rPr>
        <sz val="22"/>
        <color theme="1"/>
        <rFont val="Calibri"/>
        <family val="2"/>
        <scheme val="minor"/>
      </rPr>
      <t xml:space="preserve">61
</t>
    </r>
    <r>
      <rPr>
        <sz val="12"/>
        <color theme="1"/>
        <rFont val="Calibri"/>
        <family val="2"/>
        <scheme val="minor"/>
      </rPr>
      <t>plants</t>
    </r>
  </si>
  <si>
    <r>
      <rPr>
        <sz val="22"/>
        <color theme="1"/>
        <rFont val="Calibri"/>
        <family val="2"/>
        <scheme val="minor"/>
      </rPr>
      <t>26</t>
    </r>
    <r>
      <rPr>
        <sz val="12"/>
        <color theme="1"/>
        <rFont val="Calibri"/>
        <family val="2"/>
        <scheme val="minor"/>
      </rPr>
      <t xml:space="preserve">
plants</t>
    </r>
  </si>
  <si>
    <r>
      <rPr>
        <sz val="22"/>
        <color theme="1"/>
        <rFont val="Calibri"/>
        <family val="2"/>
        <scheme val="minor"/>
      </rPr>
      <t xml:space="preserve">5 </t>
    </r>
    <r>
      <rPr>
        <sz val="12"/>
        <color theme="1"/>
        <rFont val="Calibri"/>
        <family val="2"/>
        <scheme val="minor"/>
      </rPr>
      <t xml:space="preserve">
R&amp;D centers</t>
    </r>
  </si>
  <si>
    <r>
      <rPr>
        <sz val="22"/>
        <color theme="1"/>
        <rFont val="Calibri"/>
        <family val="2"/>
        <scheme val="minor"/>
      </rPr>
      <t xml:space="preserve">37 
</t>
    </r>
    <r>
      <rPr>
        <sz val="12"/>
        <color theme="1"/>
        <rFont val="Calibri"/>
        <family val="2"/>
        <scheme val="minor"/>
      </rPr>
      <t>plants</t>
    </r>
  </si>
  <si>
    <r>
      <rPr>
        <sz val="22"/>
        <color theme="1"/>
        <rFont val="Calibri"/>
        <family val="2"/>
        <scheme val="minor"/>
      </rPr>
      <t xml:space="preserve">10 
</t>
    </r>
    <r>
      <rPr>
        <sz val="12"/>
        <color theme="1"/>
        <rFont val="Calibri"/>
        <family val="2"/>
        <scheme val="minor"/>
      </rPr>
      <t>plants</t>
    </r>
  </si>
  <si>
    <t>*economic revenue</t>
  </si>
  <si>
    <t>*IFRS scope, on 148 sites</t>
  </si>
  <si>
    <t>ACT 
FOR PEOPLE</t>
  </si>
  <si>
    <t>ACT 
FOR PLANET</t>
  </si>
  <si>
    <t>ACT
RESPONSIBLY</t>
  </si>
  <si>
    <t>Vigilance plan (page 292)</t>
  </si>
  <si>
    <t>Universal Registration Document (page 288)</t>
  </si>
  <si>
    <t>A review has been carried out by one of the Statutory Auditors, with a view to issuing a reasoned opinion (moderate level of assurance) on the information contained in the Sustainability Statement for the year ending December 31, 2024.
Indicators marked with an asterisk (*) have been verified in accordance with the CSRD.</t>
  </si>
  <si>
    <t>Pollutants (in tons)*</t>
  </si>
  <si>
    <r>
      <t>Ammonia (NH</t>
    </r>
    <r>
      <rPr>
        <sz val="14"/>
        <color rgb="FF000000"/>
        <rFont val="Calibri"/>
        <family val="2"/>
        <scheme val="minor"/>
      </rPr>
      <t>3</t>
    </r>
    <r>
      <rPr>
        <sz val="18"/>
        <color rgb="FF000000"/>
        <rFont val="Calibri"/>
        <family val="2"/>
        <scheme val="minor"/>
      </rPr>
      <t>)</t>
    </r>
  </si>
  <si>
    <t>Nitrogen oxides (NOx/NO2)</t>
  </si>
  <si>
    <t>Sulfur oxides (SOx/SO2)</t>
  </si>
  <si>
    <t>Carbon monoxide (CO)</t>
  </si>
  <si>
    <t>Microplastics (in tons)*</t>
  </si>
  <si>
    <t>Microplastics generated</t>
  </si>
  <si>
    <t>Microplastics used</t>
  </si>
  <si>
    <t>Microplastiques (en tonnes)*</t>
  </si>
  <si>
    <t>Communication interne en 2024</t>
  </si>
  <si>
    <t>Consommation de combustible provenant du charbon et des produits à base de charbon (en MWh)</t>
  </si>
  <si>
    <t>Consommation de combustible provenant du pétrole brut et de produits pétroliers (en MWh)</t>
  </si>
  <si>
    <t>Consommation de combustible provenant du gaz naturel (en MWh)</t>
  </si>
  <si>
    <t>Consommation de combustible provenant d’autres sources fossiles (en MWh)</t>
  </si>
  <si>
    <t>Consommation d’électricité, de chaleur, de vapeur et de froid achetés ou acquis à partir de sources fossiles (en MWh)</t>
  </si>
  <si>
    <t>Consommation totale d’énergie fossile (en MWh)</t>
  </si>
  <si>
    <t>Part des sources fossiles dans la consommation totale d’énergie (%)</t>
  </si>
  <si>
    <t>Consommation provenant de sources nucléaires (en MWh)</t>
  </si>
  <si>
    <t>Part de la consommation provenant de sources nucléaires dans la consommation totale d’énergie (%)</t>
  </si>
  <si>
    <t>Consommation de combustible provenant de sources renouvelables, y compris de la biomasse (comprenant également des déchets industriels et municipaux d’origine biologique, du biogaz, de l’hydrogène renouvelable, etc.) (en MWh)</t>
  </si>
  <si>
    <t>Consommation d’électricité, de chaleur, de vapeur et de froid achetés ou acquis à partir de sources renouvelables (en MWh)</t>
  </si>
  <si>
    <t>Consommation d’énergie renouvelable non combustible autoproduite (en MWh)</t>
  </si>
  <si>
    <t>Consommation totale d’énergie renouvelable (en MWh) - location‑based</t>
  </si>
  <si>
    <t>Part des sources renouvelables dans la consommation totale d’énergie (%) - location‑based </t>
  </si>
  <si>
    <t>Consommation totale d’énergie renouvelable (en MWh) - market‑based</t>
  </si>
  <si>
    <t>Part des sources renouvelables dans la consommation totale d’énergie (%) - market‑based</t>
  </si>
  <si>
    <t>1 312 GWh</t>
  </si>
  <si>
    <t xml:space="preserve">Consommation totale d'énergie </t>
  </si>
  <si>
    <t>167 087</t>
  </si>
  <si>
    <t>22 853</t>
  </si>
  <si>
    <t>274 425</t>
  </si>
  <si>
    <t>Les déchets générés annuellement*</t>
  </si>
  <si>
    <t>Total déchets (T)</t>
  </si>
  <si>
    <t>Consommation d’énergie et mix énergétique*</t>
  </si>
  <si>
    <t>Production d’énergie (en MWh)*</t>
  </si>
  <si>
    <t>Consommation énergétique, secteurs à fort impact climatique*</t>
  </si>
  <si>
    <r>
      <t>Instruments contractuels</t>
    </r>
    <r>
      <rPr>
        <b/>
        <sz val="10"/>
        <color rgb="FF004A97"/>
        <rFont val="Calibri"/>
        <family val="2"/>
        <scheme val="minor"/>
      </rPr>
      <t>(1)</t>
    </r>
    <r>
      <rPr>
        <b/>
        <sz val="18"/>
        <color rgb="FF004A97"/>
        <rFont val="Calibri"/>
        <family val="2"/>
        <scheme val="minor"/>
      </rPr>
      <t xml:space="preserve"> (en MWh)*</t>
    </r>
  </si>
  <si>
    <t>Nombre de sites produisant de l'électricité verte</t>
  </si>
  <si>
    <t>Taux de fréquence *</t>
  </si>
  <si>
    <r>
      <t xml:space="preserve">Tf2
</t>
    </r>
    <r>
      <rPr>
        <sz val="11"/>
        <color theme="1"/>
        <rFont val="Calibri"/>
        <family val="2"/>
        <scheme val="minor"/>
      </rPr>
      <t>(hors personnel intérimaire)</t>
    </r>
  </si>
  <si>
    <t>Tf2 = Nombre d’accidents du travail avec et sans arrêt, personnel intérimaire inclus * 1 000 000/nombre d’heures travaillées.</t>
  </si>
  <si>
    <t>Nombre de jours perdus pour accident du travail avec arrêt</t>
  </si>
  <si>
    <t>Accidentologie (intérimaires inclus)*</t>
  </si>
  <si>
    <t>Maladie Professionnelle reconnue</t>
  </si>
  <si>
    <t>Maladie Professionnelle déclarée</t>
  </si>
  <si>
    <t>Maladies professionnelles*</t>
  </si>
  <si>
    <t>Part des sites ayant proposé une action en faveur des communautés locales</t>
  </si>
  <si>
    <t>Part des sites ayant proposé au moins une campagne de santé</t>
  </si>
  <si>
    <t>Engagement des sites*</t>
  </si>
  <si>
    <t>Highlights (with joint-ventures)</t>
  </si>
  <si>
    <r>
      <rPr>
        <sz val="26"/>
        <color theme="1"/>
        <rFont val="Calibri"/>
        <family val="2"/>
        <scheme val="minor"/>
      </rPr>
      <t xml:space="preserve">11.6
</t>
    </r>
    <r>
      <rPr>
        <sz val="11"/>
        <color theme="1"/>
        <rFont val="Calibri"/>
        <family val="2"/>
        <scheme val="minor"/>
      </rPr>
      <t>billion euros in revenue</t>
    </r>
  </si>
  <si>
    <t>Revenue (in million of €)</t>
  </si>
  <si>
    <t>4 business groups</t>
  </si>
  <si>
    <t>Worldwide presence</t>
  </si>
  <si>
    <t xml:space="preserve">Others </t>
  </si>
  <si>
    <t>All ESG documents are available and can be downloaded on the Group's website. 
These documents can be grouped under the three pillars of the Group's global ACT FOR ALL program.</t>
  </si>
  <si>
    <r>
      <rPr>
        <b/>
        <sz val="12"/>
        <color rgb="FF004A97"/>
        <rFont val="Calibri"/>
        <scheme val="minor"/>
      </rPr>
      <t xml:space="preserve">OPmobility agit pour le développement de ses collaborateurs et de ses parties prenantes
</t>
    </r>
    <r>
      <rPr>
        <sz val="12"/>
        <color rgb="FF004A97"/>
        <rFont val="Calibri"/>
        <scheme val="minor"/>
      </rPr>
      <t>- Santé et sécurité du travail
- Gestion des talents et des compétences
- Diversité et inclusion
- Initiatives locales et mécénat</t>
    </r>
  </si>
  <si>
    <r>
      <rPr>
        <b/>
        <sz val="12"/>
        <color rgb="FF004A97"/>
        <rFont val="Calibri"/>
        <scheme val="minor"/>
      </rPr>
      <t xml:space="preserve">OPmobility s'engage à préserver la planète pour les générations futures
</t>
    </r>
    <r>
      <rPr>
        <sz val="12"/>
        <color rgb="FF004A97"/>
        <rFont val="Calibri"/>
        <scheme val="minor"/>
      </rPr>
      <t xml:space="preserve">
- Gestion des déchets
- Écoconception et recyclabilité
- Empreinte carbone de la chaîne de valeur (Top Planet et énergies renouvelables)
- Biodiversité</t>
    </r>
  </si>
  <si>
    <r>
      <t xml:space="preserve">OPmobility is a responsible actor
</t>
    </r>
    <r>
      <rPr>
        <sz val="12"/>
        <color rgb="FF004A97"/>
        <rFont val="Calibri"/>
        <family val="2"/>
        <scheme val="minor"/>
      </rPr>
      <t>- Business ethics
- Responsable purchasing
- Cybersecurity</t>
    </r>
  </si>
  <si>
    <r>
      <t xml:space="preserve">OPmobility is committed to preserving the planet for future generations
</t>
    </r>
    <r>
      <rPr>
        <sz val="12"/>
        <color rgb="FF004A97"/>
        <rFont val="Calibri"/>
        <family val="2"/>
        <scheme val="minor"/>
      </rPr>
      <t>- Waste management
- Ecodesign and recyclability
- Value chain carbon footprint (Top Planet and renewable energies)</t>
    </r>
    <r>
      <rPr>
        <b/>
        <sz val="12"/>
        <color rgb="FF004A97"/>
        <rFont val="Calibri"/>
        <family val="2"/>
        <scheme val="minor"/>
      </rPr>
      <t xml:space="preserve">
</t>
    </r>
    <r>
      <rPr>
        <sz val="12"/>
        <color rgb="FF004A97"/>
        <rFont val="Calibri"/>
        <family val="2"/>
        <scheme val="minor"/>
      </rPr>
      <t>- Biodiversity</t>
    </r>
  </si>
  <si>
    <t>Frequency rate*</t>
  </si>
  <si>
    <t>1.18</t>
  </si>
  <si>
    <t>1.02</t>
  </si>
  <si>
    <t>0.68</t>
  </si>
  <si>
    <t>Accidentology (including temporary workers)*</t>
  </si>
  <si>
    <t xml:space="preserve">
FR2 = Number of workplace accidents with and without lost time, including temporary staff * 1,000,000/number of hours worked
</t>
  </si>
  <si>
    <t>Occupational illnesses*</t>
  </si>
  <si>
    <t>Occupational illnesses declared</t>
  </si>
  <si>
    <t>Occupational illnesses recognized</t>
  </si>
  <si>
    <t>4.80</t>
  </si>
  <si>
    <t>3.67</t>
  </si>
  <si>
    <t>2.87</t>
  </si>
  <si>
    <t>2.12</t>
  </si>
  <si>
    <t>1.85</t>
  </si>
  <si>
    <t>1.43</t>
  </si>
  <si>
    <t>0.88</t>
  </si>
  <si>
    <t>1.16</t>
  </si>
  <si>
    <t>1.07</t>
  </si>
  <si>
    <t>3.44</t>
  </si>
  <si>
    <t>4.37</t>
  </si>
  <si>
    <t>Sites' commitment*</t>
  </si>
  <si>
    <t>Breakdown of workforce by geographic area and type of employment contract</t>
  </si>
  <si>
    <t xml:space="preserve">Workforce by socio-professional category </t>
  </si>
  <si>
    <t>26.3%</t>
  </si>
  <si>
    <t>25.3%</t>
  </si>
  <si>
    <t>55.4%</t>
  </si>
  <si>
    <t>19.3%</t>
  </si>
  <si>
    <t>18.4%</t>
  </si>
  <si>
    <t>55.3%</t>
  </si>
  <si>
    <t>Number of managers hired by geographic area</t>
  </si>
  <si>
    <t>7.3</t>
  </si>
  <si>
    <t>6.3</t>
  </si>
  <si>
    <t>4.3</t>
  </si>
  <si>
    <t>21.6</t>
  </si>
  <si>
    <t>Employee turnover rate</t>
  </si>
  <si>
    <t>11.77%</t>
  </si>
  <si>
    <t>15.11%</t>
  </si>
  <si>
    <t>13.27%</t>
  </si>
  <si>
    <t>25.60%</t>
  </si>
  <si>
    <t>Absenteeism</t>
  </si>
  <si>
    <t>0.03%</t>
  </si>
  <si>
    <t>0.02%</t>
  </si>
  <si>
    <t>2.96%</t>
  </si>
  <si>
    <t>2.98%</t>
  </si>
  <si>
    <t>3.3%</t>
  </si>
  <si>
    <t>3.2%</t>
  </si>
  <si>
    <t>2.88%</t>
  </si>
  <si>
    <t>2.9%</t>
  </si>
  <si>
    <t>Breakdown of women by socio-professional category</t>
  </si>
  <si>
    <t>2030 target</t>
  </si>
  <si>
    <t>23.2%</t>
  </si>
  <si>
    <t>24.4%</t>
  </si>
  <si>
    <t>25.0%</t>
  </si>
  <si>
    <t>23.20%</t>
  </si>
  <si>
    <t>23.1%</t>
  </si>
  <si>
    <t>28.8%</t>
  </si>
  <si>
    <t>29.8%</t>
  </si>
  <si>
    <t>31.1%</t>
  </si>
  <si>
    <t xml:space="preserve">Breakdown by age </t>
  </si>
  <si>
    <t>Percentage</t>
  </si>
  <si>
    <t>Workforce 2024</t>
  </si>
  <si>
    <t>Under 30</t>
  </si>
  <si>
    <t>Between 30 and 50</t>
  </si>
  <si>
    <t>Over 50</t>
  </si>
  <si>
    <t>18.2%</t>
  </si>
  <si>
    <t>57.2%</t>
  </si>
  <si>
    <t>24.6%</t>
  </si>
  <si>
    <t>Number of trainees/VIE/apprentices/Graduate program</t>
  </si>
  <si>
    <t>2025 target</t>
  </si>
  <si>
    <t>Part-time employees</t>
  </si>
  <si>
    <t>1,270,053</t>
  </si>
  <si>
    <t>1,387,910</t>
  </si>
  <si>
    <t>1,706,724</t>
  </si>
  <si>
    <t>1,549,947</t>
  </si>
  <si>
    <t>1,155,626</t>
  </si>
  <si>
    <t>1,218,000</t>
  </si>
  <si>
    <t>1,634,000</t>
  </si>
  <si>
    <t>1,782,000</t>
  </si>
  <si>
    <t>Employees commitment (PULSE Survey)</t>
  </si>
  <si>
    <t xml:space="preserve">     Group Savings Plan </t>
  </si>
  <si>
    <t>1,525,232</t>
  </si>
  <si>
    <t>1 ,546, 856</t>
  </si>
  <si>
    <t>1.06 %</t>
  </si>
  <si>
    <t>1.05%</t>
  </si>
  <si>
    <t>Internal communication in 2024</t>
  </si>
  <si>
    <t>1.49%</t>
  </si>
  <si>
    <t>1.48%</t>
  </si>
  <si>
    <t>Disabled employees subject to legal restrictions on data collection</t>
  </si>
  <si>
    <t>Percentage of disabled people</t>
  </si>
  <si>
    <t>Group CO2 emissions by category (GHG Protocol), perimeter including Lighting*</t>
  </si>
  <si>
    <t>3,004.3</t>
  </si>
  <si>
    <t>3,008.1</t>
  </si>
  <si>
    <t>Energy consumption and energy mix*</t>
  </si>
  <si>
    <t>Fuel consumption from coal and coal-based products (in MWh)</t>
  </si>
  <si>
    <t>Fuel consumption from crude oil and petroleum products (in MWh)</t>
  </si>
  <si>
    <t>Fuel consumption from natural gas (in MWh)</t>
  </si>
  <si>
    <t>Fuel consumption from other fossil sources (in MWh)</t>
  </si>
  <si>
    <t>Electricity, heat, steam and cooling purchased or acquired from fossil sources (MWh)</t>
  </si>
  <si>
    <t>Total fossil energy consumption (MWh)</t>
  </si>
  <si>
    <t>Share of fossil sources in total energy consumption (%)</t>
  </si>
  <si>
    <t>Consumption from nuclear sources (MWh)</t>
  </si>
  <si>
    <t>Share of consumption from nuclear sources in total energy consumption (%)</t>
  </si>
  <si>
    <t>Fuel consumption from renewable sources, including biomass (also including industrial and municipal waste of biological origin, biogas, renewable hydrogen, etc.) (MWh)</t>
  </si>
  <si>
    <t>Consumption of electricity, heat, steam and cooling purchased or acquired from renewable sources (in MWh)</t>
  </si>
  <si>
    <t>Consumption of self-generated non-combustible renewable energy (in MWh)</t>
  </si>
  <si>
    <t>Total consumption of renewable energy (in MWh) - location-based</t>
  </si>
  <si>
    <t xml:space="preserve">Share of renewable sources in total energy consumption (%) - location-based </t>
  </si>
  <si>
    <t>Total renewable energy consumption (in MWh) - market-based</t>
  </si>
  <si>
    <t>Share of renewable sources in total energy consumption (%) - market-based</t>
  </si>
  <si>
    <t>Total energy consumption</t>
  </si>
  <si>
    <t>12.7%</t>
  </si>
  <si>
    <t>66.4%</t>
  </si>
  <si>
    <t>20.9%</t>
  </si>
  <si>
    <t>7.7%</t>
  </si>
  <si>
    <t>1,312 GWh</t>
  </si>
  <si>
    <t>1,312,082</t>
  </si>
  <si>
    <t>8.7%</t>
  </si>
  <si>
    <t>Annual waste generated*</t>
  </si>
  <si>
    <t>Total waste</t>
  </si>
  <si>
    <t>Recycled waste</t>
  </si>
  <si>
    <t>Recovered waste</t>
  </si>
  <si>
    <t>Incinerated/landfilled waste</t>
  </si>
  <si>
    <t>62.7</t>
  </si>
  <si>
    <t>25.1%</t>
  </si>
  <si>
    <t>12.1%</t>
  </si>
  <si>
    <t>Substances of concern*</t>
  </si>
  <si>
    <t>2.9</t>
  </si>
  <si>
    <t>45.3</t>
  </si>
  <si>
    <t>3.2</t>
  </si>
  <si>
    <t>10.7</t>
  </si>
  <si>
    <t>309.9</t>
  </si>
  <si>
    <t>Annual consumption (m3 )</t>
  </si>
  <si>
    <t>1,138,953</t>
  </si>
  <si>
    <t>1,030,444</t>
  </si>
  <si>
    <t>1,404,887</t>
  </si>
  <si>
    <t>1,118,783</t>
  </si>
  <si>
    <r>
      <rPr>
        <b/>
        <sz val="14"/>
        <color theme="1"/>
        <rFont val="Calibri"/>
        <family val="2"/>
        <scheme val="minor"/>
      </rPr>
      <t>CCM 8.2. Data‑driven solutions for GHG emissions reductions
Activities:</t>
    </r>
    <r>
      <rPr>
        <sz val="14"/>
        <color theme="1"/>
        <rFont val="Calibri"/>
        <family val="2"/>
        <scheme val="minor"/>
      </rPr>
      <t xml:space="preserve"> Development of software related to sustainable mobility and greenhouse gas (GHG) emission reduction.</t>
    </r>
  </si>
  <si>
    <t>Turnover
OpEx
CapEx</t>
  </si>
  <si>
    <t>Water and marine resources (7)</t>
  </si>
  <si>
    <t>Biodiversity and ecosystems (10)</t>
  </si>
  <si>
    <r>
      <rPr>
        <b/>
        <sz val="14"/>
        <color rgb="FF000000"/>
        <rFont val="Calibri"/>
        <family val="2"/>
        <scheme val="minor"/>
      </rPr>
      <t xml:space="preserve">CCM 8.2. Solutions fondées sur des données en vue de réduction des émissions de GES
Activités </t>
    </r>
    <r>
      <rPr>
        <sz val="14"/>
        <color rgb="FF000000"/>
        <rFont val="Calibri"/>
        <family val="2"/>
        <scheme val="minor"/>
      </rPr>
      <t>: Développement de logiciels liés à la mobilité durable et la baisse des émissions de gaz à effet de serre (GES).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</si>
</sst>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
    <numFmt numFmtId="165" formatCode="#,##0.0"/>
    <numFmt numFmtId="166" formatCode="0.000"/>
    <numFmt numFmtId="167" formatCode="[$-40C]mmm\-yy;@"/>
    <numFmt numFmtId="168" formatCode="[$-409]mmm\-yy;@"/>
    <numFmt numFmtId="169" formatCode="#,##0.000"/>
  </numFmts>
  <fonts count="96"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6"/>
      <color theme="0"/>
      <name val="Calibri"/>
      <family val="2"/>
      <scheme val="minor"/>
    </font>
    <font>
      <b/>
      <sz val="11"/>
      <color theme="1"/>
      <name val="Franklin Gothic Book"/>
      <family val="2"/>
    </font>
    <font>
      <sz val="10"/>
      <color theme="1"/>
      <name val="Franklin Gothic Book"/>
      <family val="2"/>
    </font>
    <font>
      <sz val="10"/>
      <color theme="0"/>
      <name val="Calibri"/>
      <family val="2"/>
      <scheme val="minor"/>
    </font>
    <font>
      <b/>
      <sz val="10"/>
      <color rgb="FF0055A1"/>
      <name val="Arial"/>
      <family val="2"/>
    </font>
    <font>
      <b/>
      <sz val="10"/>
      <color theme="1"/>
      <name val="Franklin Gothic Book"/>
      <family val="2"/>
    </font>
    <font>
      <sz val="10"/>
      <name val="Franklin Gothic Book"/>
      <family val="2"/>
    </font>
    <font>
      <b/>
      <sz val="11"/>
      <color rgb="FF000000"/>
      <name val="Franklin Gothic Book"/>
      <family val="2"/>
    </font>
    <font>
      <sz val="10"/>
      <color rgb="FF000000"/>
      <name val="Franklin Gothic Book"/>
      <family val="2"/>
    </font>
    <font>
      <b/>
      <sz val="11"/>
      <name val="Calibri"/>
      <family val="2"/>
      <scheme val="minor"/>
    </font>
    <font>
      <sz val="11"/>
      <name val="Calibri"/>
      <family val="2"/>
      <scheme val="minor"/>
    </font>
    <font>
      <sz val="11"/>
      <name val="Calibri"/>
      <family val="2"/>
    </font>
    <font>
      <i/>
      <sz val="11"/>
      <name val="Calibri"/>
      <family val="2"/>
    </font>
    <font>
      <b/>
      <sz val="10"/>
      <color rgb="FF000000"/>
      <name val="Franklin Gothic Book"/>
      <family val="2"/>
    </font>
    <font>
      <u/>
      <sz val="11"/>
      <color theme="10"/>
      <name val="Calibri"/>
      <family val="2"/>
      <scheme val="minor"/>
    </font>
    <font>
      <b/>
      <sz val="10"/>
      <name val="Franklin Gothic Book"/>
      <family val="2"/>
    </font>
    <font>
      <sz val="10"/>
      <name val="Arial"/>
      <family val="2"/>
    </font>
    <font>
      <b/>
      <i/>
      <sz val="10"/>
      <name val="Arial"/>
      <family val="2"/>
    </font>
    <font>
      <b/>
      <i/>
      <sz val="11"/>
      <color theme="1"/>
      <name val="Calibri"/>
      <family val="2"/>
      <scheme val="minor"/>
    </font>
    <font>
      <b/>
      <sz val="11"/>
      <color theme="0"/>
      <name val="Calibri"/>
      <family val="2"/>
      <scheme val="minor"/>
    </font>
    <font>
      <b/>
      <sz val="14"/>
      <color rgb="FF004A97"/>
      <name val="Calibri"/>
      <family val="2"/>
      <scheme val="minor"/>
    </font>
    <font>
      <b/>
      <sz val="20"/>
      <color rgb="FF004A97"/>
      <name val="Calibri"/>
      <family val="2"/>
      <scheme val="minor"/>
    </font>
    <font>
      <b/>
      <sz val="18"/>
      <color rgb="FF004A97"/>
      <name val="Calibri"/>
      <family val="2"/>
      <scheme val="minor"/>
    </font>
    <font>
      <sz val="22"/>
      <color theme="1"/>
      <name val="Calibri"/>
      <family val="2"/>
      <scheme val="minor"/>
    </font>
    <font>
      <sz val="26"/>
      <color theme="1"/>
      <name val="Calibri"/>
      <family val="2"/>
      <scheme val="minor"/>
    </font>
    <font>
      <b/>
      <sz val="18"/>
      <color theme="1"/>
      <name val="Calibri"/>
      <family val="2"/>
      <scheme val="minor"/>
    </font>
    <font>
      <sz val="18"/>
      <color theme="1"/>
      <name val="Calibri"/>
      <family val="2"/>
      <scheme val="minor"/>
    </font>
    <font>
      <sz val="18"/>
      <name val="Calibri"/>
      <family val="2"/>
      <scheme val="minor"/>
    </font>
    <font>
      <b/>
      <sz val="12"/>
      <color theme="1"/>
      <name val="Calibri"/>
      <family val="2"/>
      <scheme val="minor"/>
    </font>
    <font>
      <i/>
      <sz val="18"/>
      <color theme="1"/>
      <name val="Calibri"/>
      <family val="2"/>
      <scheme val="minor"/>
    </font>
    <font>
      <b/>
      <sz val="14"/>
      <color theme="1"/>
      <name val="Calibri"/>
      <family val="2"/>
      <scheme val="minor"/>
    </font>
    <font>
      <sz val="12"/>
      <color theme="1"/>
      <name val="Calibri"/>
      <family val="2"/>
      <scheme val="minor"/>
    </font>
    <font>
      <sz val="24"/>
      <color theme="1"/>
      <name val="Calibri"/>
      <family val="2"/>
      <scheme val="minor"/>
    </font>
    <font>
      <u/>
      <sz val="16"/>
      <color theme="1"/>
      <name val="Calibri"/>
      <family val="2"/>
      <scheme val="minor"/>
    </font>
    <font>
      <sz val="16"/>
      <color theme="1"/>
      <name val="Calibri"/>
      <family val="2"/>
      <scheme val="minor"/>
    </font>
    <font>
      <sz val="14"/>
      <color theme="1"/>
      <name val="Calibri"/>
      <family val="2"/>
      <scheme val="minor"/>
    </font>
    <font>
      <sz val="16"/>
      <color rgb="FF004A97"/>
      <name val="Calibri"/>
      <family val="2"/>
      <scheme val="minor"/>
    </font>
    <font>
      <sz val="16"/>
      <color rgb="FF44CEF0"/>
      <name val="Calibri"/>
      <family val="2"/>
      <scheme val="minor"/>
    </font>
    <font>
      <sz val="16"/>
      <color rgb="FF56BB70"/>
      <name val="Calibri"/>
      <family val="2"/>
      <scheme val="minor"/>
    </font>
    <font>
      <b/>
      <sz val="12"/>
      <color rgb="FF004A97"/>
      <name val="Calibri"/>
      <family val="2"/>
      <scheme val="minor"/>
    </font>
    <font>
      <sz val="12"/>
      <color rgb="FF004A97"/>
      <name val="Calibri"/>
      <family val="2"/>
      <scheme val="minor"/>
    </font>
    <font>
      <sz val="14"/>
      <color rgb="FF004A97"/>
      <name val="Montserrat"/>
      <family val="3"/>
    </font>
    <font>
      <sz val="14"/>
      <color rgb="FF44CEF0"/>
      <name val="Montserrat"/>
      <family val="3"/>
    </font>
    <font>
      <b/>
      <u/>
      <sz val="12"/>
      <color rgb="FF004A97"/>
      <name val="Calibri"/>
      <family val="2"/>
      <scheme val="minor"/>
    </font>
    <font>
      <sz val="11"/>
      <color rgb="FF004A97"/>
      <name val="Calibri"/>
      <family val="2"/>
      <scheme val="minor"/>
    </font>
    <font>
      <sz val="10"/>
      <name val="Calibri"/>
      <family val="2"/>
      <scheme val="minor"/>
    </font>
    <font>
      <sz val="18"/>
      <color rgb="FF0055A1"/>
      <name val="Calibri"/>
      <family val="2"/>
      <scheme val="minor"/>
    </font>
    <font>
      <sz val="18"/>
      <color rgb="FF004A97"/>
      <name val="Franklin Gothic Book"/>
      <family val="2"/>
    </font>
    <font>
      <sz val="18"/>
      <color rgb="FF004A97"/>
      <name val="Calibri"/>
      <family val="2"/>
      <scheme val="minor"/>
    </font>
    <font>
      <sz val="20"/>
      <color rgb="FF0055A1"/>
      <name val="Calibri"/>
      <family val="2"/>
      <scheme val="minor"/>
    </font>
    <font>
      <b/>
      <sz val="18"/>
      <name val="Calibri"/>
      <family val="2"/>
      <scheme val="minor"/>
    </font>
    <font>
      <sz val="18"/>
      <color rgb="FF000000"/>
      <name val="Calibri"/>
      <family val="2"/>
      <scheme val="minor"/>
    </font>
    <font>
      <sz val="8"/>
      <name val="Calibri"/>
      <family val="2"/>
      <scheme val="minor"/>
    </font>
    <font>
      <b/>
      <sz val="18"/>
      <name val="Calibri"/>
      <family val="2"/>
    </font>
    <font>
      <sz val="18"/>
      <name val="Calibri"/>
      <family val="2"/>
    </font>
    <font>
      <b/>
      <sz val="20"/>
      <name val="Calibri"/>
      <family val="2"/>
    </font>
    <font>
      <sz val="20"/>
      <name val="Calibri"/>
      <family val="2"/>
    </font>
    <font>
      <sz val="18"/>
      <color theme="0"/>
      <name val="Calibri"/>
      <family val="2"/>
      <scheme val="minor"/>
    </font>
    <font>
      <sz val="20"/>
      <color theme="1"/>
      <name val="Calibri"/>
      <family val="2"/>
      <scheme val="minor"/>
    </font>
    <font>
      <i/>
      <sz val="18"/>
      <name val="Calibri"/>
      <family val="2"/>
      <scheme val="minor"/>
    </font>
    <font>
      <b/>
      <sz val="16"/>
      <color rgb="FF000000"/>
      <name val="Calibri"/>
      <family val="2"/>
      <scheme val="minor"/>
    </font>
    <font>
      <b/>
      <sz val="18"/>
      <color rgb="FF000000"/>
      <name val="Calibri"/>
      <family val="2"/>
      <scheme val="minor"/>
    </font>
    <font>
      <sz val="16"/>
      <color rgb="FF000000"/>
      <name val="Calibri"/>
      <family val="2"/>
      <scheme val="minor"/>
    </font>
    <font>
      <i/>
      <sz val="18"/>
      <color rgb="FF000000"/>
      <name val="Calibri"/>
      <family val="2"/>
      <scheme val="minor"/>
    </font>
    <font>
      <sz val="18"/>
      <color rgb="FFFFFFFF"/>
      <name val="Calibri"/>
      <family val="2"/>
      <scheme val="minor"/>
    </font>
    <font>
      <sz val="10"/>
      <color rgb="FF000000"/>
      <name val="Calibri"/>
      <family val="2"/>
      <scheme val="minor"/>
    </font>
    <font>
      <sz val="14"/>
      <name val="Calibri"/>
      <family val="2"/>
      <scheme val="minor"/>
    </font>
    <font>
      <sz val="14"/>
      <color rgb="FF000000"/>
      <name val="Calibri"/>
      <family val="2"/>
    </font>
    <font>
      <b/>
      <sz val="14"/>
      <color rgb="FF000000"/>
      <name val="Calibri"/>
      <family val="2"/>
    </font>
    <font>
      <sz val="14"/>
      <color rgb="FF56BB70"/>
      <name val="Montserrat"/>
    </font>
    <font>
      <b/>
      <vertAlign val="subscript"/>
      <sz val="18"/>
      <color rgb="FF004A97"/>
      <name val="Calibri"/>
      <family val="2"/>
      <scheme val="minor"/>
    </font>
    <font>
      <sz val="16"/>
      <name val="Calibri"/>
      <family val="2"/>
      <scheme val="minor"/>
    </font>
    <font>
      <i/>
      <sz val="14"/>
      <name val="Calibri"/>
      <family val="2"/>
      <scheme val="minor"/>
    </font>
    <font>
      <vertAlign val="subscript"/>
      <sz val="11"/>
      <color theme="1"/>
      <name val="Calibri"/>
      <family val="2"/>
      <scheme val="minor"/>
    </font>
    <font>
      <sz val="18"/>
      <color rgb="FF000000"/>
      <name val="Calibri"/>
      <family val="2"/>
    </font>
    <font>
      <sz val="18"/>
      <color theme="1"/>
      <name val="Calibri"/>
      <family val="2"/>
    </font>
    <font>
      <b/>
      <sz val="18"/>
      <color rgb="FF000000"/>
      <name val="Calibri"/>
      <family val="2"/>
    </font>
    <font>
      <b/>
      <sz val="18"/>
      <color rgb="FF004A97"/>
      <name val="Calibri"/>
      <family val="2"/>
    </font>
    <font>
      <sz val="11"/>
      <color theme="1"/>
      <name val="Calibri"/>
      <family val="2"/>
    </font>
    <font>
      <b/>
      <sz val="14"/>
      <name val="Calibri"/>
      <family val="2"/>
      <scheme val="minor"/>
    </font>
    <font>
      <sz val="18"/>
      <color rgb="FF004A97"/>
      <name val="Franklin Gothic Book"/>
      <family val="2"/>
    </font>
    <font>
      <sz val="14"/>
      <color rgb="FF000000"/>
      <name val="Calibri"/>
      <family val="2"/>
      <scheme val="minor"/>
    </font>
    <font>
      <b/>
      <sz val="11"/>
      <color rgb="FF004A97"/>
      <name val="Calibri"/>
      <family val="2"/>
      <scheme val="minor"/>
    </font>
    <font>
      <b/>
      <sz val="10"/>
      <color rgb="FF004A97"/>
      <name val="Calibri"/>
      <family val="2"/>
      <scheme val="minor"/>
    </font>
    <font>
      <sz val="9"/>
      <color theme="1"/>
      <name val="Calibri"/>
      <family val="2"/>
      <scheme val="minor"/>
    </font>
    <font>
      <sz val="11"/>
      <color rgb="FF000000"/>
      <name val="Calibri"/>
      <family val="2"/>
      <scheme val="minor"/>
    </font>
    <font>
      <b/>
      <sz val="12"/>
      <color rgb="FF004A97"/>
      <name val="Calibri"/>
      <scheme val="minor"/>
    </font>
    <font>
      <sz val="12"/>
      <color rgb="FF004A97"/>
      <name val="Calibri"/>
      <scheme val="minor"/>
    </font>
    <font>
      <sz val="18"/>
      <name val="Calibri"/>
    </font>
    <font>
      <b/>
      <sz val="14"/>
      <color rgb="FF000000"/>
      <name val="Calibri"/>
      <family val="2"/>
      <scheme val="minor"/>
    </font>
    <font>
      <b/>
      <sz val="18"/>
      <color rgb="FF000000"/>
      <name val="Calibri"/>
    </font>
    <font>
      <b/>
      <sz val="18"/>
      <name val="Calibri"/>
    </font>
  </fonts>
  <fills count="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E4EDFE"/>
        <bgColor rgb="FF000000"/>
      </patternFill>
    </fill>
    <fill>
      <patternFill patternType="solid">
        <fgColor rgb="FFDFE3EF"/>
        <bgColor indexed="64"/>
      </patternFill>
    </fill>
    <fill>
      <patternFill patternType="solid">
        <fgColor rgb="FFE9F6FD"/>
        <bgColor indexed="64"/>
      </patternFill>
    </fill>
    <fill>
      <patternFill patternType="solid">
        <fgColor rgb="FFECF6EE"/>
        <bgColor indexed="64"/>
      </patternFill>
    </fill>
    <fill>
      <patternFill patternType="solid">
        <fgColor theme="9"/>
        <bgColor indexed="64"/>
      </patternFill>
    </fill>
  </fills>
  <borders count="17">
    <border>
      <left/>
      <right/>
      <top/>
      <bottom/>
      <diagonal/>
    </border>
    <border>
      <left style="thin">
        <color auto="1"/>
      </left>
      <right/>
      <top/>
      <bottom/>
      <diagonal/>
    </border>
    <border>
      <left/>
      <right/>
      <top/>
      <bottom style="medium">
        <color rgb="FF004A97"/>
      </bottom>
      <diagonal/>
    </border>
    <border>
      <left/>
      <right/>
      <top style="medium">
        <color rgb="FF004A97"/>
      </top>
      <bottom/>
      <diagonal/>
    </border>
    <border>
      <left/>
      <right/>
      <top style="medium">
        <color rgb="FF004A97"/>
      </top>
      <bottom style="medium">
        <color rgb="FF01B5E7"/>
      </bottom>
      <diagonal/>
    </border>
    <border>
      <left/>
      <right/>
      <top/>
      <bottom style="medium">
        <color rgb="FF01B5E7"/>
      </bottom>
      <diagonal/>
    </border>
    <border>
      <left/>
      <right/>
      <top style="medium">
        <color rgb="FF01B5E7"/>
      </top>
      <bottom/>
      <diagonal/>
    </border>
    <border>
      <left/>
      <right/>
      <top style="medium">
        <color rgb="FF01B5E7"/>
      </top>
      <bottom style="medium">
        <color rgb="FF01B5E7"/>
      </bottom>
      <diagonal/>
    </border>
    <border>
      <left style="thick">
        <color theme="0"/>
      </left>
      <right/>
      <top/>
      <bottom/>
      <diagonal/>
    </border>
    <border>
      <left/>
      <right/>
      <top style="medium">
        <color rgb="FF00B0F0"/>
      </top>
      <bottom/>
      <diagonal/>
    </border>
    <border>
      <left/>
      <right/>
      <top style="medium">
        <color rgb="FF44CEF0"/>
      </top>
      <bottom/>
      <diagonal/>
    </border>
    <border>
      <left/>
      <right/>
      <top style="medium">
        <color rgb="FF44CEF0"/>
      </top>
      <bottom style="medium">
        <color rgb="FF44CEF0"/>
      </bottom>
      <diagonal/>
    </border>
    <border>
      <left/>
      <right/>
      <top/>
      <bottom style="medium">
        <color rgb="FF44CEF0"/>
      </bottom>
      <diagonal/>
    </border>
    <border>
      <left/>
      <right/>
      <top style="medium">
        <color rgb="FF004A97"/>
      </top>
      <bottom style="medium">
        <color rgb="FF44CEF0"/>
      </bottom>
      <diagonal/>
    </border>
    <border>
      <left/>
      <right/>
      <top style="thin">
        <color rgb="FF8EA9DB"/>
      </top>
      <bottom/>
      <diagonal/>
    </border>
    <border>
      <left/>
      <right/>
      <top style="medium">
        <color rgb="FF44CEF0"/>
      </top>
      <bottom style="medium">
        <color rgb="FF004A97"/>
      </bottom>
      <diagonal/>
    </border>
    <border>
      <left/>
      <right style="medium">
        <color rgb="FF44CEF0"/>
      </right>
      <top/>
      <bottom/>
      <diagonal/>
    </border>
  </borders>
  <cellStyleXfs count="4">
    <xf numFmtId="0" fontId="0" fillId="0" borderId="0"/>
    <xf numFmtId="9" fontId="1" fillId="0" borderId="0" applyFont="0" applyFill="0" applyBorder="0" applyAlignment="0" applyProtection="0"/>
    <xf numFmtId="0" fontId="18" fillId="0" borderId="0" applyNumberFormat="0" applyFill="0" applyBorder="0" applyAlignment="0" applyProtection="0"/>
    <xf numFmtId="0" fontId="20" fillId="0" borderId="0"/>
  </cellStyleXfs>
  <cellXfs count="662">
    <xf numFmtId="0" fontId="0" fillId="0" borderId="0" xfId="0"/>
    <xf numFmtId="0" fontId="3"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2" fillId="0" borderId="0" xfId="0" applyFont="1"/>
    <xf numFmtId="0" fontId="0" fillId="0" borderId="0" xfId="0" applyAlignment="1">
      <alignment horizontal="left"/>
    </xf>
    <xf numFmtId="0" fontId="6" fillId="0" borderId="0" xfId="0" applyFont="1" applyAlignment="1">
      <alignment vertical="center"/>
    </xf>
    <xf numFmtId="0" fontId="7" fillId="0" borderId="0" xfId="0" applyFont="1"/>
    <xf numFmtId="0" fontId="15" fillId="0" borderId="0" xfId="0" applyFont="1" applyAlignment="1">
      <alignment horizontal="center"/>
    </xf>
    <xf numFmtId="9" fontId="0" fillId="0" borderId="0" xfId="0" applyNumberFormat="1"/>
    <xf numFmtId="0" fontId="15" fillId="0" borderId="0" xfId="0" applyFont="1" applyAlignment="1">
      <alignment horizontal="left"/>
    </xf>
    <xf numFmtId="3" fontId="15" fillId="0" borderId="0" xfId="0" applyNumberFormat="1" applyFont="1" applyAlignment="1">
      <alignment horizontal="center"/>
    </xf>
    <xf numFmtId="9" fontId="0" fillId="0" borderId="0" xfId="0" quotePrefix="1" applyNumberFormat="1"/>
    <xf numFmtId="0" fontId="17" fillId="0" borderId="0" xfId="0" applyFont="1" applyAlignment="1">
      <alignment vertical="center"/>
    </xf>
    <xf numFmtId="0" fontId="0" fillId="0" borderId="0" xfId="0" applyAlignment="1">
      <alignment horizontal="center" vertical="center" wrapText="1"/>
    </xf>
    <xf numFmtId="0" fontId="18" fillId="0" borderId="0" xfId="2"/>
    <xf numFmtId="0" fontId="22" fillId="0" borderId="0" xfId="0" applyFont="1"/>
    <xf numFmtId="0" fontId="9" fillId="0" borderId="0" xfId="0" applyFont="1"/>
    <xf numFmtId="0" fontId="0" fillId="0" borderId="0" xfId="0" applyAlignment="1">
      <alignment horizontal="center"/>
    </xf>
    <xf numFmtId="0" fontId="0" fillId="2" borderId="0" xfId="0" applyFill="1" applyAlignment="1">
      <alignment horizontal="center" vertical="center" wrapText="1"/>
    </xf>
    <xf numFmtId="0" fontId="23" fillId="0" borderId="0" xfId="0" applyFont="1"/>
    <xf numFmtId="0" fontId="26" fillId="0" borderId="0" xfId="0" applyFont="1"/>
    <xf numFmtId="0" fontId="0" fillId="0" borderId="1" xfId="0" applyBorder="1"/>
    <xf numFmtId="0" fontId="23" fillId="0" borderId="0" xfId="0" applyFont="1" applyAlignment="1">
      <alignment horizontal="center"/>
    </xf>
    <xf numFmtId="0" fontId="29" fillId="0" borderId="0" xfId="0" applyFont="1" applyAlignment="1">
      <alignment horizontal="center" vertical="center"/>
    </xf>
    <xf numFmtId="0" fontId="30" fillId="0" borderId="0" xfId="0" applyFont="1" applyAlignment="1">
      <alignment horizontal="center" vertical="center"/>
    </xf>
    <xf numFmtId="0" fontId="30" fillId="0" borderId="7" xfId="0" applyFont="1" applyBorder="1" applyAlignment="1">
      <alignment horizontal="center" vertical="center"/>
    </xf>
    <xf numFmtId="0" fontId="31" fillId="0" borderId="0" xfId="0" applyFont="1" applyAlignment="1">
      <alignment horizontal="center" vertical="center"/>
    </xf>
    <xf numFmtId="0" fontId="0" fillId="0" borderId="3" xfId="0" applyBorder="1"/>
    <xf numFmtId="0" fontId="3" fillId="2" borderId="0" xfId="0" applyFont="1" applyFill="1" applyAlignment="1">
      <alignment horizontal="center" wrapText="1"/>
    </xf>
    <xf numFmtId="0" fontId="35" fillId="0" borderId="0" xfId="0" applyFont="1" applyAlignment="1">
      <alignment horizontal="center" vertical="center"/>
    </xf>
    <xf numFmtId="0" fontId="24" fillId="0" borderId="0" xfId="0" applyFont="1" applyAlignment="1">
      <alignment horizontal="right" vertical="center"/>
    </xf>
    <xf numFmtId="0" fontId="37" fillId="0" borderId="0" xfId="2" applyFont="1" applyFill="1" applyAlignment="1">
      <alignment horizontal="center" vertical="center"/>
    </xf>
    <xf numFmtId="0" fontId="38" fillId="0" borderId="0" xfId="0" applyFont="1" applyAlignment="1">
      <alignment horizontal="center" vertical="center"/>
    </xf>
    <xf numFmtId="0" fontId="0" fillId="0" borderId="0" xfId="0" applyAlignment="1">
      <alignment horizontal="center" vertical="center"/>
    </xf>
    <xf numFmtId="0" fontId="43" fillId="0" borderId="0" xfId="0" applyFont="1" applyAlignment="1">
      <alignment horizontal="left"/>
    </xf>
    <xf numFmtId="0" fontId="48" fillId="0" borderId="0" xfId="0" applyFont="1" applyAlignment="1">
      <alignment horizontal="left"/>
    </xf>
    <xf numFmtId="0" fontId="14" fillId="0" borderId="0" xfId="0" applyFont="1" applyAlignment="1">
      <alignment horizontal="center" vertical="center"/>
    </xf>
    <xf numFmtId="0" fontId="7" fillId="2" borderId="0" xfId="0" applyFont="1" applyFill="1" applyAlignment="1">
      <alignment vertical="center"/>
    </xf>
    <xf numFmtId="0" fontId="5" fillId="0" borderId="0" xfId="0" applyFont="1" applyAlignment="1">
      <alignment vertical="center"/>
    </xf>
    <xf numFmtId="0" fontId="49" fillId="2" borderId="2" xfId="0" applyFont="1" applyFill="1" applyBorder="1" applyAlignment="1">
      <alignment vertical="center"/>
    </xf>
    <xf numFmtId="0" fontId="30" fillId="0" borderId="0" xfId="0" applyFont="1"/>
    <xf numFmtId="0" fontId="2" fillId="0" borderId="0" xfId="0" applyFont="1" applyAlignment="1">
      <alignment vertical="center"/>
    </xf>
    <xf numFmtId="0" fontId="30" fillId="0" borderId="0" xfId="0" applyFont="1" applyAlignment="1">
      <alignment horizontal="center" vertical="center" wrapText="1"/>
    </xf>
    <xf numFmtId="0" fontId="52" fillId="0" borderId="0" xfId="0" applyFont="1" applyAlignment="1">
      <alignment horizontal="center" vertical="center"/>
    </xf>
    <xf numFmtId="0" fontId="52" fillId="0" borderId="10" xfId="0" applyFont="1" applyBorder="1" applyAlignment="1">
      <alignment horizontal="center" vertical="center"/>
    </xf>
    <xf numFmtId="0" fontId="52" fillId="0" borderId="11" xfId="0" applyFont="1" applyBorder="1" applyAlignment="1">
      <alignment horizontal="center" vertical="center"/>
    </xf>
    <xf numFmtId="17" fontId="8" fillId="0" borderId="0" xfId="0" quotePrefix="1" applyNumberFormat="1" applyFont="1" applyAlignment="1">
      <alignment horizontal="center" vertical="top" wrapText="1"/>
    </xf>
    <xf numFmtId="0" fontId="9" fillId="0" borderId="0" xfId="0" applyFont="1" applyAlignment="1">
      <alignment vertical="center"/>
    </xf>
    <xf numFmtId="3" fontId="12" fillId="0" borderId="0" xfId="0" applyNumberFormat="1" applyFont="1" applyAlignment="1">
      <alignment vertical="center"/>
    </xf>
    <xf numFmtId="3" fontId="10" fillId="0" borderId="0" xfId="0" applyNumberFormat="1" applyFont="1" applyAlignment="1">
      <alignment vertical="center"/>
    </xf>
    <xf numFmtId="0" fontId="11" fillId="0" borderId="0" xfId="0" applyFont="1" applyAlignment="1">
      <alignment vertical="center"/>
    </xf>
    <xf numFmtId="0" fontId="12" fillId="0" borderId="0" xfId="0" applyFont="1" applyAlignment="1">
      <alignment vertical="center"/>
    </xf>
    <xf numFmtId="9" fontId="30" fillId="0" borderId="0" xfId="0" applyNumberFormat="1" applyFont="1" applyAlignment="1">
      <alignment horizontal="center" vertical="center"/>
    </xf>
    <xf numFmtId="9" fontId="30" fillId="0" borderId="0" xfId="0" quotePrefix="1" applyNumberFormat="1" applyFont="1" applyAlignment="1">
      <alignment horizontal="center" vertical="center"/>
    </xf>
    <xf numFmtId="0" fontId="30" fillId="0" borderId="0" xfId="0" applyFont="1" applyAlignment="1">
      <alignment horizontal="left" vertical="center" wrapText="1"/>
    </xf>
    <xf numFmtId="0" fontId="30" fillId="0" borderId="10" xfId="0" applyFont="1" applyBorder="1" applyAlignment="1">
      <alignment horizontal="left" vertical="center"/>
    </xf>
    <xf numFmtId="0" fontId="30" fillId="0" borderId="0" xfId="0" applyFont="1" applyAlignment="1">
      <alignment horizontal="left" vertical="center"/>
    </xf>
    <xf numFmtId="0" fontId="30" fillId="0" borderId="9" xfId="0" applyFont="1" applyBorder="1" applyAlignment="1">
      <alignment horizontal="left" vertical="center" wrapText="1"/>
    </xf>
    <xf numFmtId="0" fontId="13" fillId="0" borderId="0" xfId="0" applyFont="1"/>
    <xf numFmtId="3" fontId="14" fillId="0" borderId="0" xfId="0" applyNumberFormat="1" applyFont="1" applyAlignment="1">
      <alignment horizontal="left"/>
    </xf>
    <xf numFmtId="0" fontId="14" fillId="0" borderId="0" xfId="0" applyFont="1" applyAlignment="1">
      <alignment horizontal="left"/>
    </xf>
    <xf numFmtId="3" fontId="31" fillId="0" borderId="0" xfId="0" applyNumberFormat="1" applyFont="1" applyAlignment="1">
      <alignment horizontal="center" vertical="center"/>
    </xf>
    <xf numFmtId="0" fontId="31" fillId="0" borderId="13" xfId="0" applyFont="1" applyBorder="1" applyAlignment="1">
      <alignment horizontal="center" vertical="center"/>
    </xf>
    <xf numFmtId="0" fontId="31" fillId="0" borderId="10" xfId="0" applyFont="1" applyBorder="1" applyAlignment="1">
      <alignment horizontal="center" vertical="center"/>
    </xf>
    <xf numFmtId="0" fontId="14" fillId="0" borderId="0" xfId="0" applyFont="1"/>
    <xf numFmtId="0" fontId="31" fillId="0" borderId="11" xfId="0" applyFont="1" applyBorder="1" applyAlignment="1">
      <alignment horizontal="center" vertical="center"/>
    </xf>
    <xf numFmtId="0" fontId="0" fillId="0" borderId="10" xfId="0" applyBorder="1"/>
    <xf numFmtId="0" fontId="26" fillId="0" borderId="2" xfId="0" applyFont="1" applyBorder="1"/>
    <xf numFmtId="0" fontId="57" fillId="0" borderId="0" xfId="0" applyFont="1" applyAlignment="1">
      <alignment horizontal="left" vertical="center"/>
    </xf>
    <xf numFmtId="0" fontId="57" fillId="0" borderId="0" xfId="0" applyFont="1" applyAlignment="1">
      <alignment horizontal="center" vertical="center"/>
    </xf>
    <xf numFmtId="3" fontId="58" fillId="0" borderId="0" xfId="0" applyNumberFormat="1" applyFont="1" applyAlignment="1">
      <alignment horizontal="center" vertical="center"/>
    </xf>
    <xf numFmtId="0" fontId="58" fillId="0" borderId="0" xfId="0" applyFont="1" applyAlignment="1">
      <alignment horizontal="center" vertical="center"/>
    </xf>
    <xf numFmtId="0" fontId="58" fillId="0" borderId="0" xfId="0" applyFont="1" applyAlignment="1">
      <alignment horizontal="left" vertical="center"/>
    </xf>
    <xf numFmtId="0" fontId="58" fillId="0" borderId="10" xfId="0" applyFont="1" applyBorder="1" applyAlignment="1">
      <alignment horizontal="left" vertical="center"/>
    </xf>
    <xf numFmtId="3" fontId="58" fillId="0" borderId="10" xfId="0" applyNumberFormat="1" applyFont="1" applyBorder="1" applyAlignment="1">
      <alignment horizontal="center" vertical="center"/>
    </xf>
    <xf numFmtId="0" fontId="58" fillId="0" borderId="10" xfId="0" applyFont="1" applyBorder="1" applyAlignment="1">
      <alignment horizontal="center" vertical="center"/>
    </xf>
    <xf numFmtId="0" fontId="58" fillId="0" borderId="11" xfId="0" applyFont="1" applyBorder="1" applyAlignment="1">
      <alignment horizontal="left" vertical="center"/>
    </xf>
    <xf numFmtId="3" fontId="58" fillId="0" borderId="11" xfId="0" applyNumberFormat="1" applyFont="1" applyBorder="1" applyAlignment="1">
      <alignment horizontal="center" vertical="center"/>
    </xf>
    <xf numFmtId="0" fontId="58" fillId="0" borderId="11" xfId="0" applyFont="1" applyBorder="1" applyAlignment="1">
      <alignment horizontal="center" vertical="center"/>
    </xf>
    <xf numFmtId="0" fontId="59" fillId="0" borderId="0" xfId="0" applyFont="1" applyAlignment="1">
      <alignment horizontal="center"/>
    </xf>
    <xf numFmtId="0" fontId="30" fillId="0" borderId="0" xfId="0" applyFont="1" applyAlignment="1">
      <alignment vertical="center"/>
    </xf>
    <xf numFmtId="0" fontId="61" fillId="0" borderId="0" xfId="0" applyFont="1" applyAlignment="1">
      <alignment horizontal="center" vertical="center"/>
    </xf>
    <xf numFmtId="9" fontId="31" fillId="0" borderId="13" xfId="0" applyNumberFormat="1" applyFont="1" applyBorder="1" applyAlignment="1">
      <alignment horizontal="center" vertical="center"/>
    </xf>
    <xf numFmtId="0" fontId="31" fillId="0" borderId="0" xfId="0" applyFont="1" applyAlignment="1">
      <alignment horizontal="center" vertical="center" wrapText="1"/>
    </xf>
    <xf numFmtId="0" fontId="16" fillId="0" borderId="0" xfId="0" applyFont="1" applyAlignment="1">
      <alignment vertical="center" wrapText="1"/>
    </xf>
    <xf numFmtId="0" fontId="58" fillId="0" borderId="0" xfId="0" applyFont="1" applyAlignment="1">
      <alignment horizontal="left" vertical="center" wrapText="1"/>
    </xf>
    <xf numFmtId="0" fontId="57" fillId="0" borderId="0" xfId="0" applyFont="1" applyAlignment="1">
      <alignment horizontal="left" vertical="center" wrapText="1"/>
    </xf>
    <xf numFmtId="9" fontId="58" fillId="0" borderId="0" xfId="0" applyNumberFormat="1" applyFont="1" applyAlignment="1">
      <alignment horizontal="center" vertical="center"/>
    </xf>
    <xf numFmtId="0" fontId="58" fillId="0" borderId="12" xfId="0" applyFont="1" applyBorder="1" applyAlignment="1">
      <alignment horizontal="left" vertical="center" wrapText="1"/>
    </xf>
    <xf numFmtId="9" fontId="58" fillId="0" borderId="10" xfId="0" applyNumberFormat="1" applyFont="1" applyBorder="1" applyAlignment="1">
      <alignment horizontal="center" vertical="center"/>
    </xf>
    <xf numFmtId="9" fontId="58" fillId="0" borderId="11" xfId="0" applyNumberFormat="1" applyFont="1" applyBorder="1" applyAlignment="1">
      <alignment horizontal="center" vertical="center"/>
    </xf>
    <xf numFmtId="0" fontId="54" fillId="0" borderId="0" xfId="0" applyFont="1" applyAlignment="1">
      <alignment horizontal="center" vertical="center"/>
    </xf>
    <xf numFmtId="0" fontId="58" fillId="0" borderId="12" xfId="0" applyFont="1" applyBorder="1" applyAlignment="1">
      <alignment horizontal="center" vertical="center"/>
    </xf>
    <xf numFmtId="0" fontId="58" fillId="0" borderId="0" xfId="0" applyFont="1" applyAlignment="1">
      <alignment horizontal="center"/>
    </xf>
    <xf numFmtId="0" fontId="33" fillId="0" borderId="0" xfId="0" applyFont="1" applyAlignment="1">
      <alignment horizontal="center" vertical="center"/>
    </xf>
    <xf numFmtId="0" fontId="58" fillId="0" borderId="0" xfId="0" applyFont="1" applyAlignment="1">
      <alignment horizontal="center" vertical="center" wrapText="1"/>
    </xf>
    <xf numFmtId="0" fontId="15" fillId="0" borderId="0" xfId="0" applyFont="1"/>
    <xf numFmtId="0" fontId="58" fillId="0" borderId="0" xfId="0" applyFont="1"/>
    <xf numFmtId="0" fontId="31" fillId="0" borderId="0" xfId="0" applyFont="1"/>
    <xf numFmtId="10" fontId="58" fillId="0" borderId="0" xfId="0" applyNumberFormat="1" applyFont="1" applyAlignment="1">
      <alignment horizontal="center" vertical="center"/>
    </xf>
    <xf numFmtId="0" fontId="58" fillId="0" borderId="0" xfId="0" applyFont="1" applyAlignment="1">
      <alignment vertical="center"/>
    </xf>
    <xf numFmtId="10" fontId="58" fillId="0" borderId="12" xfId="0" applyNumberFormat="1" applyFont="1" applyBorder="1" applyAlignment="1">
      <alignment horizontal="center" vertical="center"/>
    </xf>
    <xf numFmtId="10" fontId="58" fillId="0" borderId="11" xfId="0" applyNumberFormat="1" applyFont="1" applyBorder="1" applyAlignment="1">
      <alignment horizontal="center" vertical="center"/>
    </xf>
    <xf numFmtId="0" fontId="61" fillId="0" borderId="0" xfId="0" applyFont="1" applyAlignment="1">
      <alignment vertical="center"/>
    </xf>
    <xf numFmtId="164" fontId="58" fillId="0" borderId="0" xfId="0" applyNumberFormat="1" applyFont="1" applyAlignment="1">
      <alignment horizontal="center" vertical="center"/>
    </xf>
    <xf numFmtId="0" fontId="30" fillId="0" borderId="10" xfId="0" applyFont="1" applyBorder="1" applyAlignment="1">
      <alignment vertical="center"/>
    </xf>
    <xf numFmtId="164" fontId="58" fillId="0" borderId="10" xfId="0" applyNumberFormat="1" applyFont="1" applyBorder="1" applyAlignment="1">
      <alignment horizontal="center" vertical="center"/>
    </xf>
    <xf numFmtId="0" fontId="58" fillId="0" borderId="11" xfId="0" quotePrefix="1" applyFont="1" applyBorder="1" applyAlignment="1">
      <alignment horizontal="center" vertical="center"/>
    </xf>
    <xf numFmtId="0" fontId="29" fillId="0" borderId="0" xfId="0" applyFont="1" applyAlignment="1">
      <alignment vertical="center"/>
    </xf>
    <xf numFmtId="0" fontId="16" fillId="0" borderId="0" xfId="0" applyFont="1" applyAlignment="1">
      <alignment horizontal="left"/>
    </xf>
    <xf numFmtId="0" fontId="58" fillId="0" borderId="13" xfId="0" applyFont="1" applyBorder="1" applyAlignment="1">
      <alignment horizontal="center" vertical="center"/>
    </xf>
    <xf numFmtId="0" fontId="62" fillId="0" borderId="0" xfId="0" applyFont="1" applyAlignment="1">
      <alignment horizontal="center"/>
    </xf>
    <xf numFmtId="0" fontId="60" fillId="0" borderId="0" xfId="0" applyFont="1" applyAlignment="1">
      <alignment horizontal="left" vertical="center"/>
    </xf>
    <xf numFmtId="0" fontId="62" fillId="0" borderId="0" xfId="0" applyFont="1" applyAlignment="1">
      <alignment horizontal="center" vertical="center"/>
    </xf>
    <xf numFmtId="0" fontId="62" fillId="0" borderId="12" xfId="0" applyFont="1" applyBorder="1" applyAlignment="1">
      <alignment horizontal="center" vertical="center"/>
    </xf>
    <xf numFmtId="0" fontId="60" fillId="0" borderId="11" xfId="0" applyFont="1" applyBorder="1" applyAlignment="1">
      <alignment horizontal="left" vertical="center"/>
    </xf>
    <xf numFmtId="0" fontId="62" fillId="0" borderId="10" xfId="0" applyFont="1" applyBorder="1" applyAlignment="1">
      <alignment horizontal="center" vertical="center"/>
    </xf>
    <xf numFmtId="0" fontId="62" fillId="0" borderId="11" xfId="0" applyFont="1" applyBorder="1" applyAlignment="1">
      <alignment horizontal="center" vertical="center"/>
    </xf>
    <xf numFmtId="0" fontId="59" fillId="0" borderId="0" xfId="0" applyFont="1" applyAlignment="1">
      <alignment horizontal="left" vertical="center"/>
    </xf>
    <xf numFmtId="0" fontId="58" fillId="0" borderId="14" xfId="0" applyFont="1" applyBorder="1" applyAlignment="1">
      <alignment horizontal="center" vertical="center"/>
    </xf>
    <xf numFmtId="3" fontId="0" fillId="0" borderId="0" xfId="0" applyNumberFormat="1"/>
    <xf numFmtId="0" fontId="30" fillId="0" borderId="13" xfId="0" applyFont="1" applyBorder="1" applyAlignment="1">
      <alignment horizontal="center" vertical="center"/>
    </xf>
    <xf numFmtId="1" fontId="0" fillId="0" borderId="0" xfId="0" applyNumberFormat="1"/>
    <xf numFmtId="10" fontId="0" fillId="0" borderId="0" xfId="0" applyNumberFormat="1"/>
    <xf numFmtId="0" fontId="0" fillId="0" borderId="13" xfId="0" applyBorder="1"/>
    <xf numFmtId="0" fontId="0" fillId="0" borderId="11" xfId="0" applyBorder="1"/>
    <xf numFmtId="9" fontId="0" fillId="0" borderId="0" xfId="0" quotePrefix="1" applyNumberFormat="1" applyAlignment="1">
      <alignment horizontal="right"/>
    </xf>
    <xf numFmtId="0" fontId="48" fillId="0" borderId="0" xfId="0" applyFont="1"/>
    <xf numFmtId="164" fontId="0" fillId="0" borderId="0" xfId="0" applyNumberFormat="1"/>
    <xf numFmtId="0" fontId="0" fillId="0" borderId="2" xfId="0" applyBorder="1"/>
    <xf numFmtId="0" fontId="14" fillId="0" borderId="2" xfId="0" applyFont="1" applyBorder="1"/>
    <xf numFmtId="0" fontId="10" fillId="0" borderId="0" xfId="3" applyFont="1"/>
    <xf numFmtId="0" fontId="21" fillId="0" borderId="0" xfId="3" applyFont="1"/>
    <xf numFmtId="164" fontId="31" fillId="0" borderId="0" xfId="1" applyNumberFormat="1" applyFont="1" applyFill="1" applyBorder="1" applyAlignment="1">
      <alignment horizontal="center" vertical="center" wrapText="1"/>
    </xf>
    <xf numFmtId="0" fontId="64" fillId="0" borderId="0" xfId="0" applyFont="1" applyAlignment="1">
      <alignment horizontal="left" vertical="center" wrapText="1"/>
    </xf>
    <xf numFmtId="0" fontId="63" fillId="0" borderId="0" xfId="3" applyFont="1" applyAlignment="1">
      <alignment vertical="center"/>
    </xf>
    <xf numFmtId="0" fontId="4" fillId="0" borderId="0" xfId="0" applyFont="1"/>
    <xf numFmtId="0" fontId="39" fillId="0" borderId="0" xfId="0" applyFont="1" applyAlignment="1">
      <alignment horizontal="center" vertical="center" wrapText="1"/>
    </xf>
    <xf numFmtId="0" fontId="39" fillId="0" borderId="0" xfId="0" applyFont="1" applyAlignment="1">
      <alignment horizontal="center" vertical="center"/>
    </xf>
    <xf numFmtId="0" fontId="30" fillId="0" borderId="11" xfId="0" applyFont="1" applyBorder="1" applyAlignment="1">
      <alignment horizontal="center" vertical="center"/>
    </xf>
    <xf numFmtId="0" fontId="30" fillId="0" borderId="10" xfId="0" applyFont="1" applyBorder="1" applyAlignment="1">
      <alignment horizontal="center" vertical="center"/>
    </xf>
    <xf numFmtId="0" fontId="34" fillId="0" borderId="0" xfId="0" applyFont="1" applyAlignment="1">
      <alignment horizontal="center" vertical="center" wrapText="1"/>
    </xf>
    <xf numFmtId="0" fontId="7" fillId="2" borderId="0" xfId="0" applyFont="1" applyFill="1"/>
    <xf numFmtId="0" fontId="65" fillId="0" borderId="0" xfId="0" applyFont="1" applyAlignment="1">
      <alignment horizontal="center" vertical="center"/>
    </xf>
    <xf numFmtId="3" fontId="54" fillId="0" borderId="0" xfId="0" applyNumberFormat="1" applyFont="1" applyAlignment="1">
      <alignment horizontal="center" vertical="center"/>
    </xf>
    <xf numFmtId="0" fontId="55" fillId="0" borderId="0" xfId="0" applyFont="1" applyAlignment="1">
      <alignment horizontal="center" vertical="center"/>
    </xf>
    <xf numFmtId="0" fontId="55" fillId="0" borderId="0" xfId="0" quotePrefix="1" applyFont="1" applyAlignment="1">
      <alignment horizontal="center" vertical="center"/>
    </xf>
    <xf numFmtId="0" fontId="49" fillId="0" borderId="0" xfId="0" applyFont="1" applyAlignment="1">
      <alignment vertical="center"/>
    </xf>
    <xf numFmtId="0" fontId="35" fillId="0" borderId="0" xfId="0" applyFont="1"/>
    <xf numFmtId="0" fontId="39" fillId="0" borderId="0" xfId="0" applyFont="1"/>
    <xf numFmtId="0" fontId="61" fillId="2" borderId="0" xfId="0" applyFont="1" applyFill="1"/>
    <xf numFmtId="0" fontId="69" fillId="0" borderId="0" xfId="0" applyFont="1" applyAlignment="1">
      <alignment vertical="center"/>
    </xf>
    <xf numFmtId="0" fontId="65" fillId="0" borderId="0" xfId="0" applyFont="1" applyAlignment="1">
      <alignment vertical="center"/>
    </xf>
    <xf numFmtId="0" fontId="55" fillId="0" borderId="0" xfId="0" applyFont="1" applyAlignment="1">
      <alignment horizontal="left" vertical="center" wrapText="1"/>
    </xf>
    <xf numFmtId="0" fontId="55" fillId="0" borderId="10" xfId="0" applyFont="1" applyBorder="1" applyAlignment="1">
      <alignment horizontal="left" vertical="center" wrapText="1"/>
    </xf>
    <xf numFmtId="0" fontId="65" fillId="0" borderId="10" xfId="0" applyFont="1" applyBorder="1" applyAlignment="1">
      <alignment horizontal="left" vertical="center" wrapText="1"/>
    </xf>
    <xf numFmtId="0" fontId="30" fillId="0" borderId="12" xfId="0" applyFont="1" applyBorder="1" applyAlignment="1">
      <alignment horizontal="center" vertical="center"/>
    </xf>
    <xf numFmtId="0" fontId="34" fillId="2" borderId="0" xfId="0" applyFont="1" applyFill="1" applyAlignment="1">
      <alignment horizontal="center" vertical="center"/>
    </xf>
    <xf numFmtId="0" fontId="39" fillId="0" borderId="12" xfId="0" applyFont="1" applyBorder="1" applyAlignment="1">
      <alignment horizontal="center" vertical="center"/>
    </xf>
    <xf numFmtId="0" fontId="34" fillId="2" borderId="12" xfId="0" applyFont="1" applyFill="1" applyBorder="1" applyAlignment="1">
      <alignment horizontal="center" vertical="center" wrapText="1"/>
    </xf>
    <xf numFmtId="0" fontId="39" fillId="0" borderId="0" xfId="0" applyFont="1" applyAlignment="1">
      <alignment vertical="center"/>
    </xf>
    <xf numFmtId="0" fontId="39" fillId="0" borderId="0" xfId="0" applyFont="1" applyAlignment="1">
      <alignment vertical="center" wrapText="1"/>
    </xf>
    <xf numFmtId="0" fontId="34" fillId="2" borderId="0" xfId="0" applyFont="1" applyFill="1"/>
    <xf numFmtId="0" fontId="34" fillId="2" borderId="0" xfId="0" applyFont="1" applyFill="1" applyAlignment="1">
      <alignment vertical="center" wrapText="1"/>
    </xf>
    <xf numFmtId="0" fontId="71" fillId="0" borderId="0" xfId="0" applyFont="1"/>
    <xf numFmtId="0" fontId="72" fillId="0" borderId="0" xfId="0" applyFont="1" applyAlignment="1">
      <alignment vertical="center" wrapText="1"/>
    </xf>
    <xf numFmtId="3" fontId="72" fillId="0" borderId="0" xfId="0" applyNumberFormat="1" applyFont="1" applyAlignment="1">
      <alignment horizontal="center" vertical="center"/>
    </xf>
    <xf numFmtId="10" fontId="72" fillId="0" borderId="0" xfId="1" applyNumberFormat="1" applyFont="1" applyFill="1" applyBorder="1" applyAlignment="1">
      <alignment horizontal="center" vertical="center"/>
    </xf>
    <xf numFmtId="10" fontId="34" fillId="0" borderId="0" xfId="1" applyNumberFormat="1" applyFont="1" applyBorder="1" applyAlignment="1">
      <alignment horizontal="center" vertical="center"/>
    </xf>
    <xf numFmtId="3" fontId="34" fillId="0" borderId="0" xfId="0" applyNumberFormat="1" applyFont="1" applyAlignment="1">
      <alignment horizontal="center" vertical="center"/>
    </xf>
    <xf numFmtId="0" fontId="34" fillId="0" borderId="0" xfId="0" applyFont="1"/>
    <xf numFmtId="0" fontId="44" fillId="0" borderId="0" xfId="0" applyFont="1" applyAlignment="1">
      <alignment horizontal="left"/>
    </xf>
    <xf numFmtId="3" fontId="31" fillId="0" borderId="0" xfId="0" applyNumberFormat="1" applyFont="1" applyAlignment="1">
      <alignment horizontal="center" vertical="center" wrapText="1"/>
    </xf>
    <xf numFmtId="9" fontId="31" fillId="0" borderId="13" xfId="0" applyNumberFormat="1" applyFont="1" applyBorder="1" applyAlignment="1">
      <alignment horizontal="center" vertical="center" wrapText="1"/>
    </xf>
    <xf numFmtId="164" fontId="54" fillId="0" borderId="0" xfId="1" applyNumberFormat="1" applyFont="1" applyFill="1" applyBorder="1" applyAlignment="1">
      <alignment horizontal="center" vertical="center" wrapText="1"/>
    </xf>
    <xf numFmtId="0" fontId="54" fillId="0" borderId="0" xfId="0" applyFont="1" applyAlignment="1">
      <alignment horizontal="center" vertical="center" wrapText="1"/>
    </xf>
    <xf numFmtId="0" fontId="57" fillId="0" borderId="0" xfId="0" applyFont="1" applyAlignment="1">
      <alignment horizontal="center"/>
    </xf>
    <xf numFmtId="0" fontId="30" fillId="0" borderId="0" xfId="0" applyFont="1" applyAlignment="1">
      <alignment horizontal="center"/>
    </xf>
    <xf numFmtId="9" fontId="58" fillId="0" borderId="12" xfId="0" applyNumberFormat="1" applyFont="1" applyBorder="1" applyAlignment="1">
      <alignment horizontal="center" vertical="center"/>
    </xf>
    <xf numFmtId="10" fontId="30" fillId="0" borderId="0" xfId="0" applyNumberFormat="1" applyFont="1" applyAlignment="1">
      <alignment horizontal="center" vertical="center"/>
    </xf>
    <xf numFmtId="0" fontId="64" fillId="0" borderId="12" xfId="0" applyFont="1" applyBorder="1" applyAlignment="1">
      <alignment vertical="center" wrapText="1"/>
    </xf>
    <xf numFmtId="0" fontId="31" fillId="0" borderId="3" xfId="0" applyFont="1" applyBorder="1" applyAlignment="1">
      <alignment vertical="center" wrapText="1"/>
    </xf>
    <xf numFmtId="0" fontId="67" fillId="0" borderId="11" xfId="0" applyFont="1" applyBorder="1" applyAlignment="1">
      <alignment vertical="center" wrapText="1"/>
    </xf>
    <xf numFmtId="0" fontId="75" fillId="4" borderId="0" xfId="0" quotePrefix="1" applyFont="1" applyFill="1" applyAlignment="1">
      <alignment horizontal="left" vertical="center"/>
    </xf>
    <xf numFmtId="0" fontId="66" fillId="4" borderId="15" xfId="0" quotePrefix="1" applyFont="1" applyFill="1" applyBorder="1" applyAlignment="1">
      <alignment horizontal="left" vertical="center" wrapText="1"/>
    </xf>
    <xf numFmtId="0" fontId="66" fillId="4" borderId="0" xfId="0" applyFont="1" applyFill="1" applyAlignment="1">
      <alignment horizontal="left" vertical="center" wrapText="1"/>
    </xf>
    <xf numFmtId="0" fontId="66" fillId="4" borderId="10" xfId="0" applyFont="1" applyFill="1" applyBorder="1" applyAlignment="1">
      <alignment horizontal="left" vertical="center" wrapText="1"/>
    </xf>
    <xf numFmtId="16" fontId="66" fillId="4" borderId="10" xfId="0" applyNumberFormat="1" applyFont="1" applyFill="1" applyBorder="1" applyAlignment="1">
      <alignment horizontal="left" vertical="center" wrapText="1"/>
    </xf>
    <xf numFmtId="0" fontId="66" fillId="4" borderId="11" xfId="0" applyFont="1" applyFill="1" applyBorder="1" applyAlignment="1">
      <alignment horizontal="left" vertical="center" wrapText="1"/>
    </xf>
    <xf numFmtId="0" fontId="66" fillId="0" borderId="13" xfId="0" applyFont="1" applyBorder="1" applyAlignment="1">
      <alignment vertical="center" wrapText="1"/>
    </xf>
    <xf numFmtId="3" fontId="66" fillId="4" borderId="10" xfId="0" applyNumberFormat="1" applyFont="1" applyFill="1" applyBorder="1" applyAlignment="1">
      <alignment horizontal="left" vertical="center" wrapText="1"/>
    </xf>
    <xf numFmtId="3" fontId="66" fillId="4" borderId="11" xfId="0" applyNumberFormat="1" applyFont="1" applyFill="1" applyBorder="1" applyAlignment="1">
      <alignment horizontal="left" vertical="center" wrapText="1"/>
    </xf>
    <xf numFmtId="3" fontId="66" fillId="4" borderId="0" xfId="0" applyNumberFormat="1" applyFont="1" applyFill="1" applyAlignment="1">
      <alignment horizontal="left" vertical="center" wrapText="1"/>
    </xf>
    <xf numFmtId="0" fontId="76" fillId="0" borderId="0" xfId="0" applyFont="1" applyAlignment="1">
      <alignment horizontal="left" vertical="center" wrapText="1"/>
    </xf>
    <xf numFmtId="1" fontId="54" fillId="0" borderId="0" xfId="0" applyNumberFormat="1" applyFont="1" applyAlignment="1">
      <alignment horizontal="center" vertical="center" wrapText="1"/>
    </xf>
    <xf numFmtId="1" fontId="31" fillId="0" borderId="0" xfId="1" applyNumberFormat="1" applyFont="1" applyFill="1" applyBorder="1" applyAlignment="1">
      <alignment horizontal="center" vertical="center" wrapText="1"/>
    </xf>
    <xf numFmtId="0" fontId="31" fillId="0" borderId="0" xfId="0" applyFont="1" applyAlignment="1">
      <alignment horizontal="center"/>
    </xf>
    <xf numFmtId="0" fontId="31" fillId="0" borderId="10" xfId="3" applyFont="1" applyBorder="1" applyAlignment="1">
      <alignment horizontal="left" vertical="center"/>
    </xf>
    <xf numFmtId="0" fontId="31" fillId="0" borderId="14" xfId="0" applyFont="1" applyBorder="1" applyAlignment="1">
      <alignment horizontal="center" vertical="center"/>
    </xf>
    <xf numFmtId="0" fontId="55" fillId="0" borderId="13" xfId="0" applyFont="1" applyBorder="1" applyAlignment="1">
      <alignment horizontal="center" vertical="center"/>
    </xf>
    <xf numFmtId="0" fontId="55" fillId="0" borderId="0" xfId="0" applyFont="1" applyAlignment="1">
      <alignment vertical="center"/>
    </xf>
    <xf numFmtId="0" fontId="24" fillId="5" borderId="0" xfId="0" applyFont="1" applyFill="1" applyAlignment="1">
      <alignment horizontal="center" vertical="center" wrapText="1"/>
    </xf>
    <xf numFmtId="0" fontId="39" fillId="5" borderId="11" xfId="0" applyFont="1" applyFill="1" applyBorder="1" applyAlignment="1">
      <alignment horizontal="center" vertical="center" wrapText="1"/>
    </xf>
    <xf numFmtId="0" fontId="26" fillId="0" borderId="0" xfId="0" applyFont="1" applyAlignment="1">
      <alignment horizontal="left"/>
    </xf>
    <xf numFmtId="0" fontId="39" fillId="0" borderId="0" xfId="0" applyFont="1" applyAlignment="1">
      <alignment horizontal="left" vertical="center"/>
    </xf>
    <xf numFmtId="0" fontId="34" fillId="0" borderId="0" xfId="0" applyFont="1" applyAlignment="1">
      <alignment horizontal="center" vertical="center"/>
    </xf>
    <xf numFmtId="0" fontId="39" fillId="0" borderId="0" xfId="0" applyFont="1" applyAlignment="1">
      <alignment horizontal="left" vertical="center" wrapText="1"/>
    </xf>
    <xf numFmtId="0" fontId="24" fillId="0" borderId="0" xfId="0" applyFont="1" applyAlignment="1">
      <alignment horizontal="center" vertical="center" wrapText="1"/>
    </xf>
    <xf numFmtId="0" fontId="39" fillId="0" borderId="0" xfId="0" applyFont="1" applyAlignment="1">
      <alignment horizontal="right" vertical="center" wrapText="1"/>
    </xf>
    <xf numFmtId="10" fontId="39" fillId="0" borderId="0" xfId="0" applyNumberFormat="1" applyFont="1" applyAlignment="1">
      <alignment vertical="center" wrapText="1"/>
    </xf>
    <xf numFmtId="0" fontId="0" fillId="0" borderId="12" xfId="0" applyBorder="1"/>
    <xf numFmtId="0" fontId="39" fillId="0" borderId="12" xfId="0" applyFont="1" applyBorder="1" applyAlignment="1">
      <alignment vertical="center" wrapText="1"/>
    </xf>
    <xf numFmtId="0" fontId="39" fillId="0" borderId="12" xfId="0" applyFont="1" applyBorder="1"/>
    <xf numFmtId="0" fontId="24" fillId="0" borderId="11" xfId="0" applyFont="1" applyBorder="1" applyAlignment="1">
      <alignment horizontal="center" vertical="center" wrapText="1"/>
    </xf>
    <xf numFmtId="10" fontId="39" fillId="0" borderId="10" xfId="0" applyNumberFormat="1"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2" fontId="52" fillId="0" borderId="0" xfId="0" applyNumberFormat="1" applyFont="1" applyAlignment="1">
      <alignment horizontal="center" vertical="center"/>
    </xf>
    <xf numFmtId="0" fontId="50" fillId="0" borderId="11" xfId="0" applyFont="1" applyBorder="1" applyAlignment="1">
      <alignment horizontal="center" vertical="center"/>
    </xf>
    <xf numFmtId="0" fontId="50" fillId="0" borderId="0" xfId="0" applyFont="1" applyAlignment="1">
      <alignment horizontal="center" vertical="center"/>
    </xf>
    <xf numFmtId="4" fontId="50" fillId="0" borderId="0" xfId="0" applyNumberFormat="1" applyFont="1" applyAlignment="1">
      <alignment horizontal="center" vertical="center" wrapText="1"/>
    </xf>
    <xf numFmtId="4" fontId="50" fillId="0" borderId="11" xfId="0" applyNumberFormat="1" applyFont="1" applyBorder="1" applyAlignment="1">
      <alignment horizontal="center" vertical="center" wrapText="1"/>
    </xf>
    <xf numFmtId="4" fontId="50" fillId="0" borderId="10" xfId="0" applyNumberFormat="1" applyFont="1" applyBorder="1" applyAlignment="1">
      <alignment horizontal="center" vertical="center" wrapText="1"/>
    </xf>
    <xf numFmtId="4" fontId="54" fillId="0" borderId="10" xfId="0" applyNumberFormat="1" applyFont="1" applyBorder="1" applyAlignment="1">
      <alignment horizontal="center" vertical="center" wrapText="1"/>
    </xf>
    <xf numFmtId="2" fontId="53" fillId="0" borderId="10" xfId="0" applyNumberFormat="1" applyFont="1" applyBorder="1" applyAlignment="1">
      <alignment horizontal="center" vertical="center"/>
    </xf>
    <xf numFmtId="3" fontId="55" fillId="0" borderId="12" xfId="0" applyNumberFormat="1" applyFont="1" applyBorder="1" applyAlignment="1">
      <alignment horizontal="center" vertical="center"/>
    </xf>
    <xf numFmtId="3" fontId="31" fillId="0" borderId="12" xfId="0" applyNumberFormat="1" applyFont="1" applyBorder="1" applyAlignment="1">
      <alignment horizontal="center" vertical="center"/>
    </xf>
    <xf numFmtId="3" fontId="55" fillId="0" borderId="11" xfId="0" applyNumberFormat="1" applyFont="1" applyBorder="1" applyAlignment="1">
      <alignment horizontal="center" vertical="center"/>
    </xf>
    <xf numFmtId="3" fontId="55" fillId="0" borderId="0" xfId="0" applyNumberFormat="1" applyFont="1" applyAlignment="1">
      <alignment horizontal="center" vertical="center"/>
    </xf>
    <xf numFmtId="3" fontId="31" fillId="0" borderId="10" xfId="0" applyNumberFormat="1" applyFont="1" applyBorder="1" applyAlignment="1">
      <alignment horizontal="center" vertical="center"/>
    </xf>
    <xf numFmtId="3" fontId="55" fillId="0" borderId="10" xfId="0" applyNumberFormat="1" applyFont="1" applyBorder="1" applyAlignment="1">
      <alignment horizontal="center" vertical="center"/>
    </xf>
    <xf numFmtId="9" fontId="30" fillId="0" borderId="12" xfId="0" applyNumberFormat="1" applyFont="1" applyBorder="1" applyAlignment="1">
      <alignment horizontal="center" vertical="center"/>
    </xf>
    <xf numFmtId="9" fontId="55" fillId="0" borderId="12" xfId="0" applyNumberFormat="1" applyFont="1" applyBorder="1" applyAlignment="1">
      <alignment horizontal="center" vertical="center"/>
    </xf>
    <xf numFmtId="9" fontId="55" fillId="0" borderId="0" xfId="0" applyNumberFormat="1" applyFont="1" applyAlignment="1">
      <alignment horizontal="center" vertical="center"/>
    </xf>
    <xf numFmtId="9" fontId="55" fillId="0" borderId="11" xfId="0" applyNumberFormat="1" applyFont="1" applyBorder="1" applyAlignment="1">
      <alignment horizontal="center" vertical="center"/>
    </xf>
    <xf numFmtId="9" fontId="55" fillId="0" borderId="10" xfId="0" applyNumberFormat="1" applyFont="1" applyBorder="1" applyAlignment="1">
      <alignment horizontal="center" vertical="center"/>
    </xf>
    <xf numFmtId="9" fontId="30" fillId="0" borderId="11" xfId="0" applyNumberFormat="1" applyFont="1" applyBorder="1" applyAlignment="1">
      <alignment horizontal="center" vertical="center"/>
    </xf>
    <xf numFmtId="10" fontId="31" fillId="0" borderId="0" xfId="0" applyNumberFormat="1" applyFont="1" applyAlignment="1">
      <alignment horizontal="center" vertical="center"/>
    </xf>
    <xf numFmtId="10" fontId="31" fillId="0" borderId="10" xfId="0" applyNumberFormat="1" applyFont="1" applyBorder="1" applyAlignment="1">
      <alignment horizontal="center" vertical="center"/>
    </xf>
    <xf numFmtId="9" fontId="31" fillId="0" borderId="12" xfId="0" applyNumberFormat="1" applyFont="1" applyBorder="1" applyAlignment="1">
      <alignment horizontal="center" vertical="center"/>
    </xf>
    <xf numFmtId="9" fontId="31" fillId="0" borderId="0" xfId="0" applyNumberFormat="1" applyFont="1" applyAlignment="1">
      <alignment horizontal="center" vertical="center"/>
    </xf>
    <xf numFmtId="9" fontId="31" fillId="0" borderId="10" xfId="0" applyNumberFormat="1" applyFont="1" applyBorder="1" applyAlignment="1">
      <alignment horizontal="center" vertical="center"/>
    </xf>
    <xf numFmtId="3" fontId="31" fillId="0" borderId="11" xfId="0" applyNumberFormat="1" applyFont="1" applyBorder="1" applyAlignment="1">
      <alignment horizontal="center" vertical="center"/>
    </xf>
    <xf numFmtId="9" fontId="58" fillId="0" borderId="12" xfId="1" applyFont="1" applyFill="1" applyBorder="1" applyAlignment="1">
      <alignment horizontal="center" vertical="center"/>
    </xf>
    <xf numFmtId="0" fontId="31" fillId="0" borderId="12" xfId="0" applyFont="1" applyBorder="1" applyAlignment="1">
      <alignment horizontal="center" vertical="center"/>
    </xf>
    <xf numFmtId="10" fontId="31" fillId="0" borderId="12" xfId="0" applyNumberFormat="1" applyFont="1" applyBorder="1" applyAlignment="1">
      <alignment horizontal="center" vertical="center"/>
    </xf>
    <xf numFmtId="10" fontId="58" fillId="0" borderId="10" xfId="0" applyNumberFormat="1" applyFont="1" applyBorder="1" applyAlignment="1">
      <alignment horizontal="center" vertical="center"/>
    </xf>
    <xf numFmtId="9" fontId="31" fillId="0" borderId="11" xfId="0" applyNumberFormat="1" applyFont="1" applyBorder="1" applyAlignment="1">
      <alignment horizontal="center" vertical="center"/>
    </xf>
    <xf numFmtId="0" fontId="55" fillId="0" borderId="11" xfId="0" applyFont="1" applyBorder="1" applyAlignment="1">
      <alignment vertical="center"/>
    </xf>
    <xf numFmtId="10" fontId="31" fillId="0" borderId="11" xfId="0" applyNumberFormat="1" applyFont="1" applyBorder="1" applyAlignment="1">
      <alignment horizontal="center" vertical="center"/>
    </xf>
    <xf numFmtId="0" fontId="55" fillId="0" borderId="10" xfId="0" applyFont="1" applyBorder="1" applyAlignment="1">
      <alignment vertical="center"/>
    </xf>
    <xf numFmtId="0" fontId="30" fillId="0" borderId="11" xfId="0" applyFont="1" applyBorder="1" applyAlignment="1">
      <alignment vertical="center"/>
    </xf>
    <xf numFmtId="3" fontId="30" fillId="0" borderId="0" xfId="0" applyNumberFormat="1" applyFont="1" applyAlignment="1">
      <alignment horizontal="center" vertical="center"/>
    </xf>
    <xf numFmtId="3" fontId="30" fillId="0" borderId="12" xfId="0" applyNumberFormat="1" applyFont="1" applyBorder="1" applyAlignment="1">
      <alignment horizontal="center" vertical="center"/>
    </xf>
    <xf numFmtId="3" fontId="30" fillId="0" borderId="11" xfId="0" applyNumberFormat="1" applyFont="1" applyBorder="1" applyAlignment="1">
      <alignment horizontal="center" vertical="center"/>
    </xf>
    <xf numFmtId="3" fontId="30" fillId="0" borderId="10" xfId="0" applyNumberFormat="1" applyFont="1" applyBorder="1" applyAlignment="1">
      <alignment horizontal="center" vertical="center"/>
    </xf>
    <xf numFmtId="0" fontId="55" fillId="0" borderId="11" xfId="0" applyFont="1" applyBorder="1" applyAlignment="1">
      <alignment horizontal="center" vertical="center"/>
    </xf>
    <xf numFmtId="10" fontId="55" fillId="0" borderId="10" xfId="0" applyNumberFormat="1" applyFont="1" applyBorder="1" applyAlignment="1">
      <alignment horizontal="center" vertical="center"/>
    </xf>
    <xf numFmtId="0" fontId="55" fillId="0" borderId="10" xfId="0" applyFont="1" applyBorder="1" applyAlignment="1">
      <alignment horizontal="center" vertical="center"/>
    </xf>
    <xf numFmtId="164" fontId="30" fillId="0" borderId="0" xfId="0" applyNumberFormat="1" applyFont="1" applyAlignment="1">
      <alignment horizontal="center" vertical="center"/>
    </xf>
    <xf numFmtId="3" fontId="54" fillId="0" borderId="10" xfId="0" applyNumberFormat="1" applyFont="1" applyBorder="1" applyAlignment="1">
      <alignment horizontal="center" vertical="center"/>
    </xf>
    <xf numFmtId="3" fontId="65" fillId="0" borderId="10" xfId="0" applyNumberFormat="1" applyFont="1" applyBorder="1" applyAlignment="1">
      <alignment horizontal="center" vertical="center"/>
    </xf>
    <xf numFmtId="164" fontId="65" fillId="0" borderId="0" xfId="1" applyNumberFormat="1" applyFont="1" applyFill="1" applyAlignment="1">
      <alignment horizontal="center" vertical="center" wrapText="1"/>
    </xf>
    <xf numFmtId="0" fontId="78" fillId="0" borderId="0" xfId="0" applyFont="1" applyAlignment="1">
      <alignment horizontal="center" vertical="center"/>
    </xf>
    <xf numFmtId="2" fontId="30" fillId="0" borderId="0" xfId="0" applyNumberFormat="1" applyFont="1" applyAlignment="1">
      <alignment horizontal="center" vertical="center"/>
    </xf>
    <xf numFmtId="2" fontId="30" fillId="0" borderId="12" xfId="0" applyNumberFormat="1" applyFont="1" applyBorder="1" applyAlignment="1">
      <alignment horizontal="center" vertical="center"/>
    </xf>
    <xf numFmtId="2" fontId="30" fillId="0" borderId="11" xfId="0" applyNumberFormat="1" applyFont="1" applyBorder="1" applyAlignment="1">
      <alignment horizontal="center" vertical="center"/>
    </xf>
    <xf numFmtId="0" fontId="79" fillId="0" borderId="0" xfId="0" applyFont="1"/>
    <xf numFmtId="0" fontId="82" fillId="0" borderId="0" xfId="0" applyFont="1"/>
    <xf numFmtId="0" fontId="80" fillId="0" borderId="0" xfId="0" applyFont="1" applyAlignment="1">
      <alignment horizontal="center" vertical="center"/>
    </xf>
    <xf numFmtId="0" fontId="79" fillId="0" borderId="0" xfId="0" applyFont="1" applyAlignment="1">
      <alignment horizontal="center" vertical="center"/>
    </xf>
    <xf numFmtId="3" fontId="78" fillId="0" borderId="0" xfId="0" applyNumberFormat="1" applyFont="1" applyAlignment="1">
      <alignment horizontal="center" vertical="center"/>
    </xf>
    <xf numFmtId="0" fontId="0" fillId="0" borderId="3" xfId="0" applyBorder="1" applyAlignment="1">
      <alignment horizontal="center" vertical="center" wrapText="1"/>
    </xf>
    <xf numFmtId="0" fontId="30" fillId="0" borderId="6" xfId="0" applyFont="1" applyBorder="1" applyAlignment="1">
      <alignment horizontal="center" vertical="center"/>
    </xf>
    <xf numFmtId="9" fontId="30" fillId="0" borderId="5" xfId="0" applyNumberFormat="1" applyFont="1" applyBorder="1" applyAlignment="1">
      <alignment horizontal="center" vertical="center"/>
    </xf>
    <xf numFmtId="9" fontId="30" fillId="0" borderId="7" xfId="0" applyNumberFormat="1" applyFont="1" applyBorder="1" applyAlignment="1">
      <alignment horizontal="center" vertical="center"/>
    </xf>
    <xf numFmtId="0" fontId="55" fillId="0" borderId="3" xfId="0" applyFont="1" applyBorder="1" applyAlignment="1">
      <alignment horizontal="center" vertical="center"/>
    </xf>
    <xf numFmtId="0" fontId="58" fillId="0" borderId="0" xfId="0" applyFont="1" applyAlignment="1">
      <alignment horizontal="center" vertical="center" wrapText="1" indent="1"/>
    </xf>
    <xf numFmtId="1" fontId="54" fillId="0" borderId="0" xfId="1" applyNumberFormat="1" applyFont="1" applyFill="1" applyBorder="1" applyAlignment="1">
      <alignment horizontal="center" vertical="center" wrapText="1"/>
    </xf>
    <xf numFmtId="0" fontId="75" fillId="4" borderId="0" xfId="0" quotePrefix="1" applyFont="1" applyFill="1" applyAlignment="1">
      <alignment horizontal="left" vertical="center" wrapText="1"/>
    </xf>
    <xf numFmtId="0" fontId="70" fillId="4" borderId="0" xfId="0" quotePrefix="1" applyFont="1" applyFill="1" applyAlignment="1">
      <alignment horizontal="left" vertical="center" wrapText="1"/>
    </xf>
    <xf numFmtId="0" fontId="55" fillId="3" borderId="10" xfId="0" applyFont="1" applyFill="1" applyBorder="1" applyAlignment="1">
      <alignment vertical="center" wrapText="1"/>
    </xf>
    <xf numFmtId="0" fontId="70" fillId="0" borderId="0" xfId="3" applyFont="1" applyAlignment="1">
      <alignment horizontal="center" vertical="center"/>
    </xf>
    <xf numFmtId="1" fontId="70" fillId="0" borderId="0" xfId="3" applyNumberFormat="1" applyFont="1" applyAlignment="1">
      <alignment horizontal="center" vertical="center"/>
    </xf>
    <xf numFmtId="1" fontId="70" fillId="0" borderId="0" xfId="3" applyNumberFormat="1" applyFont="1" applyAlignment="1">
      <alignment horizontal="center" vertical="center" wrapText="1"/>
    </xf>
    <xf numFmtId="0" fontId="39" fillId="5" borderId="10" xfId="0" applyFont="1" applyFill="1" applyBorder="1" applyAlignment="1">
      <alignment horizontal="center" vertical="center" wrapText="1"/>
    </xf>
    <xf numFmtId="9" fontId="30" fillId="0" borderId="10" xfId="0" applyNumberFormat="1" applyFont="1" applyBorder="1" applyAlignment="1">
      <alignment horizontal="center" vertical="center"/>
    </xf>
    <xf numFmtId="0" fontId="58" fillId="0" borderId="0" xfId="0" applyFont="1" applyAlignment="1">
      <alignment horizontal="right" vertical="center"/>
    </xf>
    <xf numFmtId="0" fontId="31" fillId="0" borderId="0" xfId="3" applyFont="1" applyAlignment="1">
      <alignment horizontal="left" vertical="center"/>
    </xf>
    <xf numFmtId="0" fontId="55" fillId="0" borderId="12" xfId="0" applyFont="1" applyBorder="1" applyAlignment="1">
      <alignment horizontal="left" vertical="center"/>
    </xf>
    <xf numFmtId="0" fontId="39" fillId="5" borderId="0" xfId="0" applyFont="1" applyFill="1" applyAlignment="1">
      <alignment horizontal="center" vertical="center" wrapText="1"/>
    </xf>
    <xf numFmtId="0" fontId="39" fillId="0" borderId="0" xfId="0" quotePrefix="1" applyFont="1" applyAlignment="1">
      <alignment horizontal="right" vertical="center" wrapText="1"/>
    </xf>
    <xf numFmtId="0" fontId="39" fillId="0" borderId="12" xfId="0" quotePrefix="1" applyFont="1" applyBorder="1" applyAlignment="1">
      <alignment horizontal="right" vertical="center" wrapText="1"/>
    </xf>
    <xf numFmtId="0" fontId="24" fillId="5" borderId="11" xfId="0" applyFont="1" applyFill="1" applyBorder="1" applyAlignment="1">
      <alignment horizontal="center" vertical="center" wrapText="1"/>
    </xf>
    <xf numFmtId="10" fontId="39" fillId="0" borderId="0" xfId="0" applyNumberFormat="1" applyFont="1" applyAlignment="1">
      <alignment horizontal="right" vertical="center" wrapText="1"/>
    </xf>
    <xf numFmtId="3" fontId="31" fillId="0" borderId="12" xfId="3" applyNumberFormat="1" applyFont="1" applyBorder="1" applyAlignment="1">
      <alignment horizontal="center" vertical="center"/>
    </xf>
    <xf numFmtId="3" fontId="31" fillId="0" borderId="11" xfId="3" applyNumberFormat="1" applyFont="1" applyBorder="1" applyAlignment="1">
      <alignment horizontal="center" vertical="center"/>
    </xf>
    <xf numFmtId="3" fontId="31" fillId="0" borderId="12" xfId="3" applyNumberFormat="1" applyFont="1" applyBorder="1" applyAlignment="1">
      <alignment horizontal="left" vertical="center"/>
    </xf>
    <xf numFmtId="0" fontId="0" fillId="0" borderId="0" xfId="0" applyAlignment="1">
      <alignment vertical="top" wrapText="1"/>
    </xf>
    <xf numFmtId="0" fontId="78" fillId="0" borderId="0" xfId="0" applyFont="1"/>
    <xf numFmtId="0" fontId="58" fillId="0" borderId="11" xfId="0" applyFont="1" applyBorder="1" applyAlignment="1">
      <alignment vertical="center"/>
    </xf>
    <xf numFmtId="3" fontId="58" fillId="2" borderId="11" xfId="0" applyNumberFormat="1" applyFont="1" applyFill="1" applyBorder="1" applyAlignment="1">
      <alignment horizontal="center" vertical="center"/>
    </xf>
    <xf numFmtId="0" fontId="58" fillId="2" borderId="11" xfId="0" applyFont="1" applyFill="1" applyBorder="1" applyAlignment="1">
      <alignment horizontal="center" vertical="center"/>
    </xf>
    <xf numFmtId="3" fontId="58" fillId="2" borderId="0" xfId="0" applyNumberFormat="1" applyFont="1" applyFill="1" applyAlignment="1">
      <alignment horizontal="center" vertical="center"/>
    </xf>
    <xf numFmtId="3" fontId="58" fillId="2" borderId="12" xfId="0" applyNumberFormat="1" applyFont="1" applyFill="1" applyBorder="1" applyAlignment="1">
      <alignment horizontal="center" vertical="center"/>
    </xf>
    <xf numFmtId="9" fontId="58" fillId="2" borderId="11" xfId="0" applyNumberFormat="1" applyFont="1" applyFill="1" applyBorder="1" applyAlignment="1">
      <alignment horizontal="center" vertical="center"/>
    </xf>
    <xf numFmtId="0" fontId="58" fillId="2" borderId="0" xfId="0" applyFont="1" applyFill="1" applyAlignment="1">
      <alignment horizontal="center" vertical="center"/>
    </xf>
    <xf numFmtId="0" fontId="58" fillId="2" borderId="10" xfId="0" applyFont="1" applyFill="1" applyBorder="1" applyAlignment="1">
      <alignment horizontal="center" vertical="center"/>
    </xf>
    <xf numFmtId="0" fontId="30" fillId="2" borderId="0" xfId="0" applyFont="1" applyFill="1" applyAlignment="1">
      <alignment horizontal="center" vertical="center"/>
    </xf>
    <xf numFmtId="10" fontId="30" fillId="2" borderId="10" xfId="0" applyNumberFormat="1" applyFont="1" applyFill="1" applyBorder="1" applyAlignment="1">
      <alignment horizontal="center" vertical="center"/>
    </xf>
    <xf numFmtId="0" fontId="30" fillId="2" borderId="13" xfId="0" applyFont="1" applyFill="1" applyBorder="1" applyAlignment="1">
      <alignment horizontal="center" vertical="center"/>
    </xf>
    <xf numFmtId="0" fontId="30" fillId="2" borderId="10" xfId="0" applyFont="1" applyFill="1" applyBorder="1" applyAlignment="1">
      <alignment horizontal="center" vertical="center"/>
    </xf>
    <xf numFmtId="9" fontId="30" fillId="2" borderId="0" xfId="0" applyNumberFormat="1" applyFont="1" applyFill="1" applyAlignment="1">
      <alignment horizontal="center" vertical="center"/>
    </xf>
    <xf numFmtId="10" fontId="30" fillId="2" borderId="0" xfId="0" applyNumberFormat="1" applyFont="1" applyFill="1" applyAlignment="1">
      <alignment horizontal="center" vertical="center"/>
    </xf>
    <xf numFmtId="3" fontId="30" fillId="2" borderId="12" xfId="0" applyNumberFormat="1" applyFont="1" applyFill="1" applyBorder="1" applyAlignment="1">
      <alignment horizontal="center" vertical="center"/>
    </xf>
    <xf numFmtId="3" fontId="30" fillId="2" borderId="0" xfId="0" applyNumberFormat="1" applyFont="1" applyFill="1" applyAlignment="1">
      <alignment horizontal="center" vertical="center"/>
    </xf>
    <xf numFmtId="3" fontId="30" fillId="2" borderId="10" xfId="0" applyNumberFormat="1" applyFont="1" applyFill="1" applyBorder="1" applyAlignment="1">
      <alignment horizontal="center" vertical="center"/>
    </xf>
    <xf numFmtId="3" fontId="30" fillId="2" borderId="11" xfId="0" applyNumberFormat="1" applyFont="1" applyFill="1" applyBorder="1" applyAlignment="1">
      <alignment horizontal="center" vertical="center"/>
    </xf>
    <xf numFmtId="9" fontId="30" fillId="2" borderId="11" xfId="0" applyNumberFormat="1" applyFont="1" applyFill="1" applyBorder="1" applyAlignment="1">
      <alignment horizontal="center" vertical="center"/>
    </xf>
    <xf numFmtId="9" fontId="58" fillId="2" borderId="12" xfId="0" applyNumberFormat="1" applyFont="1" applyFill="1" applyBorder="1" applyAlignment="1">
      <alignment horizontal="center" vertical="center"/>
    </xf>
    <xf numFmtId="0" fontId="55" fillId="0" borderId="0" xfId="0" applyFont="1" applyAlignment="1">
      <alignment horizontal="left" vertical="center"/>
    </xf>
    <xf numFmtId="0" fontId="65" fillId="0" borderId="0" xfId="0" applyFont="1" applyAlignment="1">
      <alignment horizontal="left" vertical="center"/>
    </xf>
    <xf numFmtId="0" fontId="35" fillId="0" borderId="0" xfId="0" applyFont="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1" fontId="31" fillId="0" borderId="7" xfId="0" applyNumberFormat="1" applyFont="1" applyBorder="1" applyAlignment="1">
      <alignment horizontal="center" vertical="center"/>
    </xf>
    <xf numFmtId="1" fontId="31" fillId="0" borderId="0" xfId="0" applyNumberFormat="1" applyFont="1" applyAlignment="1">
      <alignment horizontal="center" vertical="center"/>
    </xf>
    <xf numFmtId="0" fontId="30" fillId="0" borderId="4"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3" fontId="51" fillId="0" borderId="0" xfId="0" applyNumberFormat="1" applyFont="1" applyAlignment="1">
      <alignment horizontal="center" vertical="center"/>
    </xf>
    <xf numFmtId="3" fontId="84"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quotePrefix="1" applyFont="1" applyAlignment="1">
      <alignment horizontal="center" vertical="center"/>
    </xf>
    <xf numFmtId="0" fontId="19" fillId="0" borderId="0" xfId="0" applyFont="1" applyAlignment="1">
      <alignment vertical="center" wrapText="1"/>
    </xf>
    <xf numFmtId="3" fontId="65" fillId="0" borderId="12" xfId="1" applyNumberFormat="1" applyFont="1" applyFill="1" applyBorder="1" applyAlignment="1">
      <alignment horizontal="center" vertical="center" wrapText="1"/>
    </xf>
    <xf numFmtId="0" fontId="75" fillId="0" borderId="0" xfId="0" quotePrefix="1" applyFont="1" applyAlignment="1">
      <alignment horizontal="left" vertical="center"/>
    </xf>
    <xf numFmtId="164" fontId="55" fillId="0" borderId="11" xfId="1" applyNumberFormat="1" applyFont="1" applyFill="1" applyBorder="1" applyAlignment="1">
      <alignment horizontal="center" vertical="center"/>
    </xf>
    <xf numFmtId="164" fontId="55" fillId="0" borderId="10" xfId="1" applyNumberFormat="1" applyFont="1" applyFill="1" applyBorder="1" applyAlignment="1">
      <alignment horizontal="center" vertical="center"/>
    </xf>
    <xf numFmtId="0" fontId="30" fillId="0" borderId="0" xfId="0" applyFont="1" applyAlignment="1">
      <alignment vertical="center" wrapText="1"/>
    </xf>
    <xf numFmtId="0" fontId="70" fillId="0" borderId="0" xfId="0" quotePrefix="1" applyFont="1" applyAlignment="1">
      <alignment horizontal="left" vertical="center" wrapText="1"/>
    </xf>
    <xf numFmtId="1" fontId="55" fillId="0" borderId="10" xfId="0" applyNumberFormat="1" applyFont="1" applyBorder="1" applyAlignment="1">
      <alignment horizontal="center" vertical="center"/>
    </xf>
    <xf numFmtId="0" fontId="75" fillId="0" borderId="0" xfId="0" quotePrefix="1" applyFont="1" applyAlignment="1">
      <alignment horizontal="left" vertical="center" wrapText="1"/>
    </xf>
    <xf numFmtId="0" fontId="66" fillId="0" borderId="15" xfId="0" quotePrefix="1" applyFont="1" applyBorder="1" applyAlignment="1">
      <alignment horizontal="left" vertical="center" wrapText="1"/>
    </xf>
    <xf numFmtId="3" fontId="55" fillId="0" borderId="15" xfId="0" applyNumberFormat="1" applyFont="1" applyBorder="1" applyAlignment="1">
      <alignment horizontal="center" vertical="center"/>
    </xf>
    <xf numFmtId="1" fontId="55" fillId="0" borderId="15" xfId="0" applyNumberFormat="1" applyFont="1" applyBorder="1" applyAlignment="1">
      <alignment horizontal="center" vertical="center"/>
    </xf>
    <xf numFmtId="164" fontId="55" fillId="0" borderId="0" xfId="1" applyNumberFormat="1" applyFont="1" applyFill="1" applyAlignment="1">
      <alignment horizontal="center" vertical="center"/>
    </xf>
    <xf numFmtId="3" fontId="65" fillId="0" borderId="3" xfId="0" applyNumberFormat="1" applyFont="1" applyBorder="1" applyAlignment="1">
      <alignment horizontal="center" vertical="center" wrapText="1"/>
    </xf>
    <xf numFmtId="3" fontId="65" fillId="0" borderId="0" xfId="0" applyNumberFormat="1" applyFont="1" applyAlignment="1">
      <alignment horizontal="center" vertical="center" wrapText="1"/>
    </xf>
    <xf numFmtId="1" fontId="65" fillId="0" borderId="13" xfId="1" applyNumberFormat="1" applyFont="1" applyFill="1" applyBorder="1" applyAlignment="1">
      <alignment horizontal="center" vertical="center" wrapText="1"/>
    </xf>
    <xf numFmtId="164" fontId="65" fillId="0" borderId="13" xfId="1" applyNumberFormat="1" applyFont="1" applyFill="1" applyBorder="1" applyAlignment="1">
      <alignment horizontal="center" vertical="center" wrapText="1"/>
    </xf>
    <xf numFmtId="3" fontId="55" fillId="0" borderId="11" xfId="0" applyNumberFormat="1" applyFont="1" applyBorder="1" applyAlignment="1">
      <alignment horizontal="center" vertical="center" wrapText="1"/>
    </xf>
    <xf numFmtId="164" fontId="55" fillId="0" borderId="0" xfId="1" quotePrefix="1" applyNumberFormat="1" applyFont="1" applyFill="1" applyBorder="1" applyAlignment="1">
      <alignment horizontal="center" vertical="center" wrapText="1"/>
    </xf>
    <xf numFmtId="164" fontId="55" fillId="0" borderId="11" xfId="1" applyNumberFormat="1" applyFont="1" applyFill="1" applyBorder="1" applyAlignment="1">
      <alignment horizontal="center" vertical="center" wrapText="1"/>
    </xf>
    <xf numFmtId="0" fontId="61" fillId="0" borderId="0" xfId="0" applyFont="1" applyAlignment="1">
      <alignment vertical="center" wrapText="1"/>
    </xf>
    <xf numFmtId="0" fontId="66" fillId="0" borderId="0" xfId="0" applyFont="1" applyAlignment="1">
      <alignment horizontal="left" vertical="center" wrapText="1"/>
    </xf>
    <xf numFmtId="1" fontId="55" fillId="0" borderId="10" xfId="1" applyNumberFormat="1" applyFont="1" applyFill="1" applyBorder="1" applyAlignment="1">
      <alignment horizontal="center" vertical="center"/>
    </xf>
    <xf numFmtId="0" fontId="66" fillId="0" borderId="10" xfId="0" applyFont="1" applyBorder="1" applyAlignment="1">
      <alignment horizontal="left" vertical="center" wrapText="1"/>
    </xf>
    <xf numFmtId="16" fontId="66" fillId="0" borderId="10" xfId="0" applyNumberFormat="1" applyFont="1" applyBorder="1" applyAlignment="1">
      <alignment horizontal="left" vertical="center" wrapText="1"/>
    </xf>
    <xf numFmtId="1" fontId="55" fillId="0" borderId="11" xfId="1" applyNumberFormat="1" applyFont="1" applyFill="1" applyBorder="1" applyAlignment="1">
      <alignment horizontal="center" vertical="center"/>
    </xf>
    <xf numFmtId="164" fontId="55" fillId="0" borderId="0" xfId="1" quotePrefix="1" applyNumberFormat="1" applyFont="1" applyFill="1" applyAlignment="1">
      <alignment horizontal="center" vertical="center"/>
    </xf>
    <xf numFmtId="1" fontId="55" fillId="0" borderId="0" xfId="1" applyNumberFormat="1" applyFont="1" applyFill="1" applyBorder="1" applyAlignment="1">
      <alignment horizontal="center" vertical="center"/>
    </xf>
    <xf numFmtId="0" fontId="66" fillId="0" borderId="11" xfId="0" applyFont="1" applyBorder="1" applyAlignment="1">
      <alignment horizontal="left" vertical="center" wrapText="1"/>
    </xf>
    <xf numFmtId="3" fontId="68" fillId="0" borderId="10" xfId="0" applyNumberFormat="1" applyFont="1" applyBorder="1" applyAlignment="1">
      <alignment horizontal="center" vertical="center"/>
    </xf>
    <xf numFmtId="3" fontId="68" fillId="0" borderId="15" xfId="0" applyNumberFormat="1" applyFont="1" applyBorder="1" applyAlignment="1">
      <alignment horizontal="center" vertical="center"/>
    </xf>
    <xf numFmtId="164" fontId="68" fillId="0" borderId="0" xfId="1" applyNumberFormat="1" applyFont="1" applyFill="1" applyBorder="1" applyAlignment="1">
      <alignment horizontal="center" vertical="center"/>
    </xf>
    <xf numFmtId="3" fontId="55" fillId="0" borderId="13" xfId="0" applyNumberFormat="1" applyFont="1" applyBorder="1" applyAlignment="1">
      <alignment horizontal="center" vertical="center" wrapText="1"/>
    </xf>
    <xf numFmtId="3" fontId="55" fillId="0" borderId="0" xfId="0" applyNumberFormat="1" applyFont="1" applyAlignment="1">
      <alignment horizontal="center" vertical="center" wrapText="1"/>
    </xf>
    <xf numFmtId="164" fontId="55" fillId="0" borderId="3" xfId="1" quotePrefix="1" applyNumberFormat="1" applyFont="1" applyFill="1" applyBorder="1" applyAlignment="1">
      <alignment horizontal="center" vertical="center" wrapText="1"/>
    </xf>
    <xf numFmtId="164" fontId="55" fillId="0" borderId="3" xfId="1" applyNumberFormat="1" applyFont="1" applyFill="1" applyBorder="1" applyAlignment="1">
      <alignment horizontal="center" vertical="center" wrapText="1"/>
    </xf>
    <xf numFmtId="0" fontId="31" fillId="0" borderId="0" xfId="0" applyFont="1" applyAlignment="1">
      <alignment vertical="center" wrapText="1"/>
    </xf>
    <xf numFmtId="3" fontId="66" fillId="0" borderId="10" xfId="0" applyNumberFormat="1" applyFont="1" applyBorder="1" applyAlignment="1">
      <alignment horizontal="left" vertical="center" wrapText="1"/>
    </xf>
    <xf numFmtId="3" fontId="66" fillId="0" borderId="11" xfId="0" applyNumberFormat="1" applyFont="1" applyBorder="1" applyAlignment="1">
      <alignment horizontal="left" vertical="center" wrapText="1"/>
    </xf>
    <xf numFmtId="3" fontId="66" fillId="0" borderId="0" xfId="0" applyNumberFormat="1" applyFont="1" applyAlignment="1">
      <alignment horizontal="left" vertical="center" wrapText="1"/>
    </xf>
    <xf numFmtId="3" fontId="68" fillId="0" borderId="0" xfId="0" quotePrefix="1" applyNumberFormat="1" applyFont="1" applyAlignment="1">
      <alignment horizontal="center" vertical="center"/>
    </xf>
    <xf numFmtId="3" fontId="68" fillId="0" borderId="0" xfId="0" applyNumberFormat="1" applyFont="1" applyAlignment="1">
      <alignment horizontal="center" vertical="center"/>
    </xf>
    <xf numFmtId="1" fontId="68" fillId="0" borderId="0" xfId="1" applyNumberFormat="1" applyFont="1" applyFill="1" applyBorder="1" applyAlignment="1">
      <alignment horizontal="center" vertical="center"/>
    </xf>
    <xf numFmtId="3" fontId="68" fillId="0" borderId="11" xfId="0" applyNumberFormat="1" applyFont="1" applyBorder="1" applyAlignment="1">
      <alignment horizontal="center" vertical="center"/>
    </xf>
    <xf numFmtId="1" fontId="68" fillId="0" borderId="10" xfId="1" applyNumberFormat="1" applyFont="1" applyFill="1" applyBorder="1" applyAlignment="1">
      <alignment horizontal="center" vertical="center"/>
    </xf>
    <xf numFmtId="164" fontId="68" fillId="0" borderId="10" xfId="1" applyNumberFormat="1" applyFont="1" applyFill="1" applyBorder="1" applyAlignment="1">
      <alignment horizontal="center" vertical="center"/>
    </xf>
    <xf numFmtId="164" fontId="68" fillId="0" borderId="11" xfId="1" applyNumberFormat="1" applyFont="1" applyFill="1" applyBorder="1" applyAlignment="1">
      <alignment horizontal="center" vertical="center"/>
    </xf>
    <xf numFmtId="0" fontId="55" fillId="0" borderId="10" xfId="0" applyFont="1" applyBorder="1" applyAlignment="1">
      <alignment vertical="center" wrapText="1"/>
    </xf>
    <xf numFmtId="1" fontId="65" fillId="0" borderId="10" xfId="1" applyNumberFormat="1" applyFont="1" applyFill="1" applyBorder="1" applyAlignment="1">
      <alignment horizontal="center" vertical="center"/>
    </xf>
    <xf numFmtId="164" fontId="65" fillId="0" borderId="10" xfId="1" applyNumberFormat="1" applyFont="1" applyFill="1" applyBorder="1" applyAlignment="1">
      <alignment horizontal="center" vertical="center"/>
    </xf>
    <xf numFmtId="4" fontId="65" fillId="0" borderId="10" xfId="0" applyNumberFormat="1" applyFont="1" applyBorder="1" applyAlignment="1">
      <alignment horizontal="center" vertical="center"/>
    </xf>
    <xf numFmtId="3" fontId="65" fillId="0" borderId="10" xfId="1" applyNumberFormat="1" applyFont="1" applyFill="1" applyBorder="1" applyAlignment="1">
      <alignment horizontal="center" vertical="center"/>
    </xf>
    <xf numFmtId="1" fontId="9" fillId="0" borderId="0" xfId="0" applyNumberFormat="1" applyFont="1"/>
    <xf numFmtId="0" fontId="79" fillId="0" borderId="0" xfId="0" applyFont="1" applyAlignment="1">
      <alignment vertical="center"/>
    </xf>
    <xf numFmtId="0" fontId="79" fillId="0" borderId="0" xfId="0" quotePrefix="1" applyFont="1" applyAlignment="1">
      <alignment horizontal="center" vertical="center"/>
    </xf>
    <xf numFmtId="1" fontId="30" fillId="0" borderId="12" xfId="0" applyNumberFormat="1" applyFont="1" applyBorder="1" applyAlignment="1">
      <alignment horizontal="center" vertical="center"/>
    </xf>
    <xf numFmtId="0" fontId="31" fillId="0" borderId="0" xfId="0" applyFont="1" applyAlignment="1">
      <alignment vertical="center"/>
    </xf>
    <xf numFmtId="0" fontId="26" fillId="0" borderId="2" xfId="0" applyFont="1" applyBorder="1" applyAlignment="1">
      <alignment horizontal="left"/>
    </xf>
    <xf numFmtId="0" fontId="55" fillId="0" borderId="11" xfId="0" applyFont="1" applyBorder="1" applyAlignment="1">
      <alignment horizontal="left" vertical="center"/>
    </xf>
    <xf numFmtId="0" fontId="65" fillId="0" borderId="10" xfId="0" applyFont="1" applyBorder="1" applyAlignment="1">
      <alignment horizontal="left" vertical="center"/>
    </xf>
    <xf numFmtId="4" fontId="50" fillId="0" borderId="12" xfId="0" applyNumberFormat="1" applyFont="1" applyBorder="1" applyAlignment="1">
      <alignment horizontal="center" vertical="center" wrapText="1"/>
    </xf>
    <xf numFmtId="4" fontId="52" fillId="0" borderId="10" xfId="0" applyNumberFormat="1" applyFont="1" applyBorder="1" applyAlignment="1">
      <alignment horizontal="center" vertical="center" wrapText="1"/>
    </xf>
    <xf numFmtId="167" fontId="30" fillId="0" borderId="0" xfId="0" applyNumberFormat="1" applyFont="1" applyAlignment="1">
      <alignment horizontal="center" vertical="center"/>
    </xf>
    <xf numFmtId="168" fontId="30" fillId="0" borderId="0" xfId="0" applyNumberFormat="1" applyFont="1" applyAlignment="1">
      <alignment horizontal="center" vertical="center"/>
    </xf>
    <xf numFmtId="169" fontId="31" fillId="0" borderId="0" xfId="0" applyNumberFormat="1" applyFont="1" applyAlignment="1">
      <alignment horizontal="center" vertical="center"/>
    </xf>
    <xf numFmtId="169" fontId="31" fillId="0" borderId="10" xfId="0" applyNumberFormat="1" applyFont="1" applyBorder="1" applyAlignment="1">
      <alignment horizontal="center" vertical="center"/>
    </xf>
    <xf numFmtId="169" fontId="31" fillId="0" borderId="11" xfId="0" applyNumberFormat="1" applyFont="1" applyBorder="1" applyAlignment="1">
      <alignment horizontal="center" vertical="center"/>
    </xf>
    <xf numFmtId="166" fontId="31" fillId="0" borderId="0" xfId="0" applyNumberFormat="1" applyFont="1" applyAlignment="1">
      <alignment horizontal="center" vertical="center"/>
    </xf>
    <xf numFmtId="166" fontId="31" fillId="0" borderId="11" xfId="0" applyNumberFormat="1" applyFont="1" applyBorder="1" applyAlignment="1">
      <alignment horizontal="center" vertical="center"/>
    </xf>
    <xf numFmtId="1" fontId="31" fillId="0" borderId="10" xfId="0" applyNumberFormat="1" applyFont="1" applyBorder="1" applyAlignment="1">
      <alignment horizontal="center" vertical="center"/>
    </xf>
    <xf numFmtId="0" fontId="15" fillId="0" borderId="0" xfId="0" applyFont="1" applyAlignment="1">
      <alignment vertical="center" wrapText="1"/>
    </xf>
    <xf numFmtId="9" fontId="30" fillId="0" borderId="0" xfId="1" applyFont="1" applyAlignment="1">
      <alignment horizontal="center" vertical="center"/>
    </xf>
    <xf numFmtId="0" fontId="31" fillId="0" borderId="0" xfId="0" applyFont="1" applyAlignment="1">
      <alignment horizontal="right" vertical="center"/>
    </xf>
    <xf numFmtId="1" fontId="58" fillId="0" borderId="12" xfId="0" applyNumberFormat="1" applyFont="1" applyBorder="1" applyAlignment="1">
      <alignment horizontal="center" vertical="center"/>
    </xf>
    <xf numFmtId="1" fontId="58" fillId="0" borderId="11" xfId="0" applyNumberFormat="1" applyFont="1" applyBorder="1" applyAlignment="1">
      <alignment horizontal="center" vertical="center"/>
    </xf>
    <xf numFmtId="0" fontId="31" fillId="3" borderId="11" xfId="0" applyFont="1" applyFill="1" applyBorder="1" applyAlignment="1">
      <alignment horizontal="center" vertical="center"/>
    </xf>
    <xf numFmtId="0" fontId="31" fillId="3" borderId="0" xfId="0" applyFont="1" applyFill="1" applyAlignment="1">
      <alignment horizontal="center" vertical="center"/>
    </xf>
    <xf numFmtId="1" fontId="31" fillId="0" borderId="11" xfId="0" applyNumberFormat="1" applyFont="1" applyBorder="1" applyAlignment="1">
      <alignment horizontal="center" vertical="center"/>
    </xf>
    <xf numFmtId="169" fontId="31" fillId="3" borderId="11" xfId="0" applyNumberFormat="1" applyFont="1" applyFill="1" applyBorder="1" applyAlignment="1">
      <alignment horizontal="center" vertical="center"/>
    </xf>
    <xf numFmtId="169" fontId="31" fillId="3" borderId="0" xfId="0" applyNumberFormat="1" applyFont="1" applyFill="1" applyAlignment="1">
      <alignment horizontal="center" vertical="center"/>
    </xf>
    <xf numFmtId="169" fontId="31" fillId="3" borderId="12" xfId="0" applyNumberFormat="1" applyFont="1" applyFill="1" applyBorder="1" applyAlignment="1">
      <alignment horizontal="center" vertical="center"/>
    </xf>
    <xf numFmtId="9" fontId="31" fillId="3" borderId="11" xfId="0" applyNumberFormat="1" applyFont="1" applyFill="1" applyBorder="1" applyAlignment="1">
      <alignment horizontal="center" vertical="center"/>
    </xf>
    <xf numFmtId="10" fontId="31" fillId="3" borderId="0" xfId="0" applyNumberFormat="1" applyFont="1" applyFill="1" applyAlignment="1">
      <alignment horizontal="center" vertical="center"/>
    </xf>
    <xf numFmtId="9" fontId="55" fillId="0" borderId="10" xfId="1" applyFont="1" applyBorder="1" applyAlignment="1">
      <alignment horizontal="center" vertical="center"/>
    </xf>
    <xf numFmtId="0" fontId="31" fillId="3" borderId="10" xfId="0" applyFont="1" applyFill="1" applyBorder="1" applyAlignment="1">
      <alignment horizontal="center" vertical="center"/>
    </xf>
    <xf numFmtId="10" fontId="31" fillId="3" borderId="10" xfId="0" applyNumberFormat="1" applyFont="1" applyFill="1" applyBorder="1" applyAlignment="1">
      <alignment horizontal="center" vertical="center"/>
    </xf>
    <xf numFmtId="0" fontId="31" fillId="3" borderId="12" xfId="0" applyFont="1" applyFill="1" applyBorder="1" applyAlignment="1">
      <alignment horizontal="center" vertical="center"/>
    </xf>
    <xf numFmtId="10" fontId="31" fillId="3" borderId="12" xfId="0" applyNumberFormat="1" applyFont="1" applyFill="1" applyBorder="1" applyAlignment="1">
      <alignment horizontal="center" vertical="center"/>
    </xf>
    <xf numFmtId="0" fontId="60" fillId="0" borderId="0" xfId="0" applyFont="1" applyAlignment="1">
      <alignment horizontal="center" vertical="center"/>
    </xf>
    <xf numFmtId="3" fontId="58" fillId="2" borderId="10" xfId="0" applyNumberFormat="1" applyFont="1" applyFill="1" applyBorder="1" applyAlignment="1">
      <alignment horizontal="center" vertical="center"/>
    </xf>
    <xf numFmtId="9" fontId="31" fillId="3" borderId="12" xfId="0" applyNumberFormat="1" applyFont="1" applyFill="1" applyBorder="1" applyAlignment="1">
      <alignment horizontal="center" vertical="center"/>
    </xf>
    <xf numFmtId="9" fontId="92" fillId="2" borderId="10" xfId="0" applyNumberFormat="1" applyFont="1" applyFill="1" applyBorder="1" applyAlignment="1">
      <alignment horizontal="center" vertical="center"/>
    </xf>
    <xf numFmtId="9" fontId="31" fillId="3" borderId="10" xfId="0" applyNumberFormat="1" applyFont="1" applyFill="1" applyBorder="1" applyAlignment="1">
      <alignment horizontal="center" vertical="center"/>
    </xf>
    <xf numFmtId="3" fontId="55" fillId="3" borderId="12" xfId="0" applyNumberFormat="1" applyFont="1" applyFill="1" applyBorder="1" applyAlignment="1">
      <alignment horizontal="center" vertical="center"/>
    </xf>
    <xf numFmtId="3" fontId="55" fillId="3" borderId="0" xfId="0" applyNumberFormat="1" applyFont="1" applyFill="1" applyAlignment="1">
      <alignment horizontal="center" vertical="center"/>
    </xf>
    <xf numFmtId="3" fontId="55" fillId="3" borderId="11" xfId="0" applyNumberFormat="1" applyFont="1" applyFill="1" applyBorder="1" applyAlignment="1">
      <alignment horizontal="center" vertical="center"/>
    </xf>
    <xf numFmtId="169" fontId="55" fillId="0" borderId="12" xfId="0" applyNumberFormat="1" applyFont="1" applyBorder="1" applyAlignment="1">
      <alignment horizontal="center" vertical="center"/>
    </xf>
    <xf numFmtId="169" fontId="55" fillId="0" borderId="0" xfId="0" applyNumberFormat="1" applyFont="1" applyAlignment="1">
      <alignment horizontal="center" vertical="center"/>
    </xf>
    <xf numFmtId="169" fontId="55" fillId="3" borderId="0" xfId="0" applyNumberFormat="1" applyFont="1" applyFill="1" applyAlignment="1">
      <alignment horizontal="center" vertical="center"/>
    </xf>
    <xf numFmtId="169" fontId="55" fillId="0" borderId="10" xfId="0" applyNumberFormat="1" applyFont="1" applyBorder="1" applyAlignment="1">
      <alignment horizontal="center" vertical="center"/>
    </xf>
    <xf numFmtId="169" fontId="55" fillId="3" borderId="10" xfId="0" applyNumberFormat="1" applyFont="1" applyFill="1" applyBorder="1" applyAlignment="1">
      <alignment horizontal="center" vertical="center"/>
    </xf>
    <xf numFmtId="169" fontId="55" fillId="0" borderId="11" xfId="0" applyNumberFormat="1" applyFont="1" applyBorder="1" applyAlignment="1">
      <alignment horizontal="center" vertical="center"/>
    </xf>
    <xf numFmtId="169" fontId="55" fillId="3" borderId="11" xfId="0" applyNumberFormat="1" applyFont="1" applyFill="1" applyBorder="1" applyAlignment="1">
      <alignment horizontal="center" vertical="center"/>
    </xf>
    <xf numFmtId="9" fontId="55" fillId="3" borderId="11" xfId="0" applyNumberFormat="1" applyFont="1" applyFill="1" applyBorder="1" applyAlignment="1">
      <alignment horizontal="center" vertical="center"/>
    </xf>
    <xf numFmtId="9" fontId="55" fillId="3" borderId="10" xfId="0" applyNumberFormat="1" applyFont="1" applyFill="1" applyBorder="1" applyAlignment="1">
      <alignment horizontal="center" vertical="center"/>
    </xf>
    <xf numFmtId="0" fontId="55" fillId="0" borderId="12" xfId="0" applyFont="1" applyBorder="1" applyAlignment="1">
      <alignment horizontal="center" vertical="center"/>
    </xf>
    <xf numFmtId="0" fontId="55" fillId="3" borderId="0" xfId="0" applyFont="1" applyFill="1" applyAlignment="1">
      <alignment horizontal="center" vertical="center"/>
    </xf>
    <xf numFmtId="0" fontId="55" fillId="3" borderId="12" xfId="0" applyFont="1" applyFill="1" applyBorder="1" applyAlignment="1">
      <alignment horizontal="center" vertical="center"/>
    </xf>
    <xf numFmtId="0" fontId="55" fillId="3" borderId="11" xfId="0" applyFont="1" applyFill="1" applyBorder="1" applyAlignment="1">
      <alignment horizontal="center" vertical="center"/>
    </xf>
    <xf numFmtId="0" fontId="55" fillId="3" borderId="10" xfId="0" applyFont="1" applyFill="1" applyBorder="1" applyAlignment="1">
      <alignment horizontal="center" vertical="center"/>
    </xf>
    <xf numFmtId="9" fontId="55" fillId="3" borderId="0" xfId="0" applyNumberFormat="1" applyFont="1" applyFill="1" applyAlignment="1">
      <alignment horizontal="center" vertical="center"/>
    </xf>
    <xf numFmtId="0" fontId="89" fillId="0" borderId="0" xfId="0" applyFont="1"/>
    <xf numFmtId="10" fontId="55" fillId="3" borderId="0" xfId="0" applyNumberFormat="1" applyFont="1" applyFill="1" applyAlignment="1">
      <alignment horizontal="center" vertical="center"/>
    </xf>
    <xf numFmtId="165" fontId="31" fillId="0" borderId="12" xfId="3" applyNumberFormat="1" applyFont="1" applyBorder="1" applyAlignment="1">
      <alignment horizontal="center" vertical="center"/>
    </xf>
    <xf numFmtId="3" fontId="54" fillId="0" borderId="0" xfId="3" applyNumberFormat="1" applyFont="1" applyAlignment="1">
      <alignment horizontal="center" vertical="center"/>
    </xf>
    <xf numFmtId="1" fontId="65" fillId="0" borderId="12" xfId="1" applyNumberFormat="1" applyFont="1" applyFill="1" applyBorder="1" applyAlignment="1">
      <alignment horizontal="center" vertical="center" wrapText="1"/>
    </xf>
    <xf numFmtId="1" fontId="55" fillId="0" borderId="11" xfId="0" applyNumberFormat="1" applyFont="1" applyBorder="1" applyAlignment="1">
      <alignment horizontal="center" vertical="center"/>
    </xf>
    <xf numFmtId="9" fontId="65" fillId="0" borderId="12" xfId="1" applyFont="1" applyFill="1" applyBorder="1" applyAlignment="1">
      <alignment horizontal="center" vertical="center" wrapText="1"/>
    </xf>
    <xf numFmtId="9" fontId="55" fillId="0" borderId="11" xfId="1" applyFont="1" applyFill="1" applyBorder="1" applyAlignment="1">
      <alignment horizontal="center" vertical="center"/>
    </xf>
    <xf numFmtId="9" fontId="55" fillId="0" borderId="10" xfId="1" applyFont="1" applyFill="1" applyBorder="1" applyAlignment="1">
      <alignment horizontal="center" vertical="center"/>
    </xf>
    <xf numFmtId="10" fontId="55" fillId="0" borderId="0" xfId="0" applyNumberFormat="1" applyFont="1" applyAlignment="1">
      <alignment horizontal="center" vertical="center"/>
    </xf>
    <xf numFmtId="169" fontId="54" fillId="0" borderId="0" xfId="0" applyNumberFormat="1" applyFont="1" applyAlignment="1">
      <alignment horizontal="center" vertical="center"/>
    </xf>
    <xf numFmtId="166" fontId="30" fillId="8" borderId="12" xfId="0" applyNumberFormat="1" applyFont="1" applyFill="1" applyBorder="1" applyAlignment="1">
      <alignment horizontal="center" vertical="center"/>
    </xf>
    <xf numFmtId="166" fontId="30" fillId="0" borderId="12" xfId="0" applyNumberFormat="1" applyFont="1" applyBorder="1" applyAlignment="1">
      <alignment horizontal="center" vertical="center"/>
    </xf>
    <xf numFmtId="1" fontId="30" fillId="0" borderId="0" xfId="0" applyNumberFormat="1" applyFont="1" applyAlignment="1">
      <alignment horizontal="center" vertical="center"/>
    </xf>
    <xf numFmtId="166" fontId="30" fillId="0" borderId="12" xfId="0" applyNumberFormat="1" applyFont="1" applyBorder="1" applyAlignment="1">
      <alignment horizontal="left" vertical="center" indent="5"/>
    </xf>
    <xf numFmtId="9" fontId="55" fillId="0" borderId="12" xfId="1" applyFont="1" applyBorder="1" applyAlignment="1">
      <alignment horizontal="center" vertical="center"/>
    </xf>
    <xf numFmtId="9" fontId="55" fillId="0" borderId="0" xfId="1" applyFont="1" applyAlignment="1">
      <alignment horizontal="center" vertical="center"/>
    </xf>
    <xf numFmtId="9" fontId="55" fillId="0" borderId="11" xfId="1" applyFont="1" applyBorder="1" applyAlignment="1">
      <alignment horizontal="center" vertical="center"/>
    </xf>
    <xf numFmtId="4" fontId="31" fillId="0" borderId="11" xfId="0" applyNumberFormat="1" applyFont="1" applyBorder="1" applyAlignment="1">
      <alignment horizontal="center" vertical="center"/>
    </xf>
    <xf numFmtId="169" fontId="31" fillId="0" borderId="12" xfId="0" applyNumberFormat="1" applyFont="1" applyBorder="1" applyAlignment="1">
      <alignment horizontal="center" vertical="center"/>
    </xf>
    <xf numFmtId="169" fontId="54" fillId="0" borderId="10" xfId="0" applyNumberFormat="1" applyFont="1" applyBorder="1" applyAlignment="1">
      <alignment horizontal="center" vertical="center"/>
    </xf>
    <xf numFmtId="165" fontId="31" fillId="0" borderId="11" xfId="0" applyNumberFormat="1" applyFont="1" applyBorder="1" applyAlignment="1">
      <alignment horizontal="center" vertical="center"/>
    </xf>
    <xf numFmtId="165" fontId="55" fillId="0" borderId="0" xfId="0" applyNumberFormat="1" applyFont="1" applyAlignment="1">
      <alignment horizontal="center" vertical="center"/>
    </xf>
    <xf numFmtId="165" fontId="58" fillId="0" borderId="0" xfId="0" applyNumberFormat="1" applyFont="1" applyAlignment="1">
      <alignment horizontal="center" vertical="center"/>
    </xf>
    <xf numFmtId="169" fontId="0" fillId="0" borderId="0" xfId="0" applyNumberFormat="1"/>
    <xf numFmtId="3" fontId="58" fillId="0" borderId="12" xfId="0" applyNumberFormat="1" applyFont="1" applyBorder="1" applyAlignment="1">
      <alignment horizontal="center" vertical="center"/>
    </xf>
    <xf numFmtId="10" fontId="58" fillId="2" borderId="0" xfId="0" applyNumberFormat="1" applyFont="1" applyFill="1" applyAlignment="1">
      <alignment horizontal="center" vertical="center"/>
    </xf>
    <xf numFmtId="9" fontId="58" fillId="2" borderId="0" xfId="0" applyNumberFormat="1" applyFont="1" applyFill="1" applyAlignment="1">
      <alignment horizontal="center" vertical="center"/>
    </xf>
    <xf numFmtId="0" fontId="92" fillId="0" borderId="12" xfId="0" applyFont="1" applyBorder="1" applyAlignment="1">
      <alignment horizontal="center" vertical="center" indent="1"/>
    </xf>
    <xf numFmtId="0" fontId="92" fillId="0" borderId="12" xfId="0" applyFont="1" applyBorder="1" applyAlignment="1">
      <alignment horizontal="center" vertical="center"/>
    </xf>
    <xf numFmtId="3" fontId="95" fillId="0" borderId="0" xfId="0" applyNumberFormat="1" applyFont="1" applyAlignment="1">
      <alignment horizontal="center" vertical="center"/>
    </xf>
    <xf numFmtId="0" fontId="18" fillId="0" borderId="0" xfId="2" applyAlignment="1">
      <alignment vertical="center" wrapText="1"/>
    </xf>
    <xf numFmtId="10" fontId="58" fillId="2" borderId="10" xfId="0" applyNumberFormat="1" applyFont="1" applyFill="1" applyBorder="1" applyAlignment="1">
      <alignment horizontal="center" vertical="center"/>
    </xf>
    <xf numFmtId="10" fontId="58" fillId="2" borderId="12" xfId="0" applyNumberFormat="1" applyFont="1" applyFill="1" applyBorder="1" applyAlignment="1">
      <alignment horizontal="center" vertical="center"/>
    </xf>
    <xf numFmtId="4" fontId="92" fillId="0" borderId="12" xfId="0" applyNumberFormat="1" applyFont="1" applyBorder="1" applyAlignment="1">
      <alignment horizontal="center" vertical="center"/>
    </xf>
    <xf numFmtId="3" fontId="92" fillId="0" borderId="12" xfId="0" applyNumberFormat="1" applyFont="1" applyBorder="1" applyAlignment="1">
      <alignment horizontal="center" vertical="center" indent="1"/>
    </xf>
    <xf numFmtId="3" fontId="95" fillId="0" borderId="0" xfId="0" applyNumberFormat="1" applyFont="1" applyAlignment="1">
      <alignment horizontal="center" vertical="center" indent="1"/>
    </xf>
    <xf numFmtId="3" fontId="94" fillId="0" borderId="12" xfId="0" applyNumberFormat="1" applyFont="1" applyBorder="1" applyAlignment="1">
      <alignment horizontal="center" vertical="center" wrapText="1"/>
    </xf>
    <xf numFmtId="10" fontId="30" fillId="0" borderId="12" xfId="0" applyNumberFormat="1" applyFont="1" applyBorder="1" applyAlignment="1">
      <alignment horizontal="center" vertical="center"/>
    </xf>
    <xf numFmtId="10" fontId="30" fillId="0" borderId="11" xfId="0" applyNumberFormat="1" applyFont="1" applyBorder="1" applyAlignment="1">
      <alignment horizontal="center" vertical="center"/>
    </xf>
    <xf numFmtId="0" fontId="53" fillId="0" borderId="10" xfId="0" applyFont="1" applyBorder="1" applyAlignment="1">
      <alignment horizontal="center" vertical="center"/>
    </xf>
    <xf numFmtId="0" fontId="50" fillId="0" borderId="12" xfId="0" applyFont="1" applyBorder="1" applyAlignment="1">
      <alignment horizontal="center" vertical="center" wrapText="1"/>
    </xf>
    <xf numFmtId="0" fontId="50" fillId="0" borderId="11" xfId="0" applyFont="1" applyBorder="1" applyAlignment="1">
      <alignment horizontal="center" vertical="center" wrapText="1"/>
    </xf>
    <xf numFmtId="0" fontId="50" fillId="0" borderId="0" xfId="0" applyFont="1" applyAlignment="1">
      <alignment horizontal="center" vertical="center" wrapText="1"/>
    </xf>
    <xf numFmtId="0" fontId="50" fillId="0" borderId="10" xfId="0" applyFont="1" applyBorder="1" applyAlignment="1">
      <alignment horizontal="center" vertical="center" wrapText="1"/>
    </xf>
    <xf numFmtId="0" fontId="54" fillId="0" borderId="10" xfId="0" applyFont="1" applyBorder="1" applyAlignment="1">
      <alignment horizontal="center" vertical="center" wrapText="1"/>
    </xf>
    <xf numFmtId="0" fontId="52" fillId="0" borderId="9" xfId="0" applyFont="1" applyBorder="1" applyAlignment="1">
      <alignment horizontal="center" vertical="center"/>
    </xf>
    <xf numFmtId="0" fontId="25" fillId="0" borderId="0" xfId="0" applyFont="1" applyAlignment="1">
      <alignment horizontal="center" vertical="center" wrapText="1"/>
    </xf>
    <xf numFmtId="0" fontId="26" fillId="0" borderId="2" xfId="0" applyFont="1" applyBorder="1" applyAlignment="1">
      <alignment horizontal="left"/>
    </xf>
    <xf numFmtId="0" fontId="0" fillId="0" borderId="0" xfId="0" applyAlignment="1">
      <alignment horizontal="center" vertical="center"/>
    </xf>
    <xf numFmtId="0" fontId="35" fillId="0" borderId="5" xfId="0" applyFont="1" applyBorder="1" applyAlignment="1">
      <alignment horizontal="center" vertical="center" wrapText="1"/>
    </xf>
    <xf numFmtId="0" fontId="23" fillId="0" borderId="0" xfId="0" applyFont="1" applyAlignment="1">
      <alignment horizontal="left"/>
    </xf>
    <xf numFmtId="0" fontId="30" fillId="0" borderId="12" xfId="0" applyFont="1" applyBorder="1" applyAlignment="1">
      <alignment horizontal="left" vertical="center"/>
    </xf>
    <xf numFmtId="0" fontId="30" fillId="0" borderId="11" xfId="0" applyFont="1" applyBorder="1" applyAlignment="1">
      <alignment horizontal="left" vertical="center"/>
    </xf>
    <xf numFmtId="0" fontId="31" fillId="0" borderId="0" xfId="0" applyFont="1" applyAlignment="1">
      <alignment horizontal="left" vertical="center"/>
    </xf>
    <xf numFmtId="0" fontId="43" fillId="6" borderId="0" xfId="0" applyFont="1" applyFill="1" applyAlignment="1">
      <alignment horizontal="center" vertical="center" wrapText="1"/>
    </xf>
    <xf numFmtId="0" fontId="43" fillId="5" borderId="8" xfId="0" applyFont="1" applyFill="1" applyBorder="1" applyAlignment="1">
      <alignment horizontal="center" vertical="center" wrapText="1"/>
    </xf>
    <xf numFmtId="0" fontId="43" fillId="5" borderId="0" xfId="0" applyFont="1" applyFill="1" applyAlignment="1">
      <alignment horizontal="center" vertical="center" wrapText="1"/>
    </xf>
    <xf numFmtId="0" fontId="43" fillId="7" borderId="8" xfId="0" applyFont="1" applyFill="1" applyBorder="1" applyAlignment="1">
      <alignment horizontal="center" vertical="center" wrapText="1"/>
    </xf>
    <xf numFmtId="0" fontId="43" fillId="7" borderId="0" xfId="0" applyFont="1" applyFill="1" applyAlignment="1">
      <alignment horizontal="center" vertical="center" wrapText="1"/>
    </xf>
    <xf numFmtId="0" fontId="39" fillId="0" borderId="0" xfId="0" applyFont="1" applyAlignment="1">
      <alignment horizontal="center" vertical="center" wrapText="1"/>
    </xf>
    <xf numFmtId="0" fontId="18" fillId="0" borderId="0" xfId="2" applyAlignment="1">
      <alignment horizontal="center" vertical="center" wrapText="1"/>
    </xf>
    <xf numFmtId="0" fontId="73" fillId="0" borderId="0" xfId="0" applyFont="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vertical="center" wrapText="1"/>
    </xf>
    <xf numFmtId="0" fontId="41" fillId="2" borderId="0" xfId="0" applyFont="1" applyFill="1" applyAlignment="1">
      <alignment horizontal="left" vertical="center"/>
    </xf>
    <xf numFmtId="0" fontId="40" fillId="2" borderId="0" xfId="0" applyFont="1" applyFill="1" applyAlignment="1">
      <alignment horizontal="left" vertical="center"/>
    </xf>
    <xf numFmtId="0" fontId="42" fillId="2" borderId="0" xfId="0" applyFont="1" applyFill="1" applyAlignment="1">
      <alignment horizontal="left" vertical="center"/>
    </xf>
    <xf numFmtId="0" fontId="18" fillId="0" borderId="0" xfId="2" applyBorder="1" applyAlignment="1">
      <alignment horizontal="left" vertical="center"/>
    </xf>
    <xf numFmtId="0" fontId="47" fillId="0" borderId="0" xfId="2" applyFont="1" applyAlignment="1">
      <alignment horizontal="left" vertical="center"/>
    </xf>
    <xf numFmtId="0" fontId="18" fillId="0" borderId="0" xfId="2" applyAlignment="1">
      <alignment horizontal="left" vertical="center"/>
    </xf>
    <xf numFmtId="0" fontId="30" fillId="0" borderId="10" xfId="0" applyFont="1" applyBorder="1" applyAlignment="1">
      <alignment horizontal="left" vertical="center" wrapText="1"/>
    </xf>
    <xf numFmtId="0" fontId="30" fillId="0" borderId="12" xfId="0" applyFont="1" applyBorder="1" applyAlignment="1">
      <alignment horizontal="left" vertical="center" wrapText="1"/>
    </xf>
    <xf numFmtId="0" fontId="52" fillId="0" borderId="0" xfId="0" applyFont="1" applyAlignment="1">
      <alignment horizontal="center" vertical="center"/>
    </xf>
    <xf numFmtId="0" fontId="30" fillId="0" borderId="0" xfId="0" applyFont="1" applyAlignment="1">
      <alignment horizontal="left" vertical="center" wrapText="1"/>
    </xf>
    <xf numFmtId="0" fontId="29" fillId="0" borderId="0" xfId="0" applyFont="1" applyAlignment="1">
      <alignment horizontal="center" vertical="center"/>
    </xf>
    <xf numFmtId="0" fontId="0" fillId="0" borderId="0" xfId="0" applyAlignment="1">
      <alignment horizontal="center" vertical="center" wrapText="1"/>
    </xf>
    <xf numFmtId="0" fontId="30" fillId="0" borderId="0" xfId="0" applyFont="1" applyAlignment="1">
      <alignment horizontal="center" vertical="center"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2" fontId="52" fillId="0" borderId="0" xfId="0" applyNumberFormat="1" applyFont="1" applyAlignment="1">
      <alignment horizontal="center" vertical="center"/>
    </xf>
    <xf numFmtId="0" fontId="58" fillId="0" borderId="0" xfId="0" applyFont="1" applyAlignment="1">
      <alignment horizontal="left" vertical="center"/>
    </xf>
    <xf numFmtId="0" fontId="15" fillId="0" borderId="0" xfId="0" applyFont="1" applyAlignment="1">
      <alignment horizontal="center" vertical="center" wrapText="1"/>
    </xf>
    <xf numFmtId="0" fontId="57" fillId="0" borderId="0" xfId="0" applyFont="1" applyAlignment="1">
      <alignment horizontal="left" vertical="center" wrapText="1"/>
    </xf>
    <xf numFmtId="0" fontId="58" fillId="0" borderId="10" xfId="0" applyFont="1" applyBorder="1" applyAlignment="1">
      <alignment horizontal="left" vertical="center" wrapText="1"/>
    </xf>
    <xf numFmtId="0" fontId="57" fillId="0" borderId="10" xfId="0" applyFont="1" applyBorder="1" applyAlignment="1">
      <alignment horizontal="left" vertical="center" wrapText="1"/>
    </xf>
    <xf numFmtId="0" fontId="58" fillId="0" borderId="11" xfId="0" applyFont="1" applyBorder="1" applyAlignment="1">
      <alignment horizontal="left" vertical="center" wrapText="1"/>
    </xf>
    <xf numFmtId="0" fontId="58" fillId="0" borderId="3" xfId="0" applyFont="1" applyBorder="1" applyAlignment="1">
      <alignment horizontal="center"/>
    </xf>
    <xf numFmtId="0" fontId="26" fillId="0" borderId="0" xfId="0" applyFont="1" applyAlignment="1">
      <alignment horizontal="center"/>
    </xf>
    <xf numFmtId="0" fontId="58" fillId="0" borderId="12" xfId="0" applyFont="1" applyBorder="1" applyAlignment="1">
      <alignment horizontal="left" vertical="center"/>
    </xf>
    <xf numFmtId="0" fontId="58" fillId="0" borderId="10" xfId="0" applyFont="1" applyBorder="1" applyAlignment="1">
      <alignment horizontal="left" vertical="center"/>
    </xf>
    <xf numFmtId="0" fontId="58" fillId="0" borderId="0" xfId="0" applyFont="1" applyAlignment="1">
      <alignment horizontal="left" vertical="center" wrapText="1"/>
    </xf>
    <xf numFmtId="0" fontId="57" fillId="0" borderId="10" xfId="0" applyFont="1" applyBorder="1" applyAlignment="1">
      <alignment horizontal="left" vertical="center"/>
    </xf>
    <xf numFmtId="0" fontId="58" fillId="0" borderId="3" xfId="0" applyFont="1" applyBorder="1" applyAlignment="1">
      <alignment horizontal="center" vertical="center"/>
    </xf>
    <xf numFmtId="0" fontId="58" fillId="0" borderId="12" xfId="0" applyFont="1" applyBorder="1" applyAlignment="1">
      <alignment horizontal="left" vertical="center" wrapText="1"/>
    </xf>
    <xf numFmtId="0" fontId="58" fillId="0" borderId="11" xfId="0" applyFont="1" applyBorder="1" applyAlignment="1">
      <alignment horizontal="left" vertical="center"/>
    </xf>
    <xf numFmtId="0" fontId="58" fillId="0" borderId="0" xfId="0" applyFont="1" applyAlignment="1">
      <alignment horizontal="center" vertical="center"/>
    </xf>
    <xf numFmtId="0" fontId="7" fillId="0" borderId="0" xfId="0" applyFont="1" applyAlignment="1">
      <alignment horizontal="left"/>
    </xf>
    <xf numFmtId="0" fontId="30" fillId="0" borderId="13" xfId="0" applyFont="1" applyBorder="1" applyAlignment="1">
      <alignment horizontal="left" vertical="center"/>
    </xf>
    <xf numFmtId="0" fontId="31" fillId="0" borderId="12" xfId="0" applyFont="1" applyBorder="1" applyAlignment="1">
      <alignment horizontal="left" vertical="center"/>
    </xf>
    <xf numFmtId="0" fontId="30" fillId="0" borderId="0" xfId="0" applyFont="1" applyAlignment="1">
      <alignment horizontal="left" vertical="center"/>
    </xf>
    <xf numFmtId="0" fontId="30" fillId="0" borderId="10" xfId="0" applyFont="1" applyBorder="1" applyAlignment="1">
      <alignment horizontal="left" vertical="center"/>
    </xf>
    <xf numFmtId="0" fontId="30" fillId="0" borderId="3" xfId="0" applyFont="1" applyBorder="1" applyAlignment="1">
      <alignment horizontal="left" vertical="center"/>
    </xf>
    <xf numFmtId="0" fontId="15" fillId="0" borderId="0" xfId="0" applyFont="1" applyAlignment="1">
      <alignment horizontal="center" vertical="center"/>
    </xf>
    <xf numFmtId="0" fontId="57" fillId="0" borderId="0" xfId="0" applyFont="1" applyAlignment="1">
      <alignment horizontal="left" vertical="center"/>
    </xf>
    <xf numFmtId="0" fontId="58" fillId="0" borderId="0" xfId="0" applyFont="1" applyAlignment="1">
      <alignment horizontal="center" vertical="center" wrapText="1" indent="1"/>
    </xf>
    <xf numFmtId="0" fontId="29" fillId="0" borderId="10" xfId="0" applyFont="1" applyBorder="1" applyAlignment="1">
      <alignment horizontal="left" vertical="center"/>
    </xf>
    <xf numFmtId="0" fontId="33" fillId="0" borderId="3" xfId="0" applyFont="1" applyBorder="1" applyAlignment="1">
      <alignment horizontal="left" vertical="center"/>
    </xf>
    <xf numFmtId="0" fontId="29" fillId="0" borderId="0" xfId="0" applyFont="1" applyAlignment="1">
      <alignment horizontal="left" vertical="center" wrapText="1"/>
    </xf>
    <xf numFmtId="0" fontId="29" fillId="0" borderId="0" xfId="0" applyFont="1" applyAlignment="1">
      <alignment horizontal="left" vertical="center"/>
    </xf>
    <xf numFmtId="0" fontId="31" fillId="0" borderId="11" xfId="3" applyFont="1" applyBorder="1" applyAlignment="1">
      <alignment horizontal="left" vertical="center"/>
    </xf>
    <xf numFmtId="0" fontId="31" fillId="0" borderId="0" xfId="3" applyFont="1" applyAlignment="1">
      <alignment horizontal="left" vertical="center"/>
    </xf>
    <xf numFmtId="0" fontId="31" fillId="0" borderId="10" xfId="3" applyFont="1" applyBorder="1" applyAlignment="1">
      <alignment horizontal="left" vertical="center"/>
    </xf>
    <xf numFmtId="0" fontId="54" fillId="0" borderId="10" xfId="3" applyFont="1" applyBorder="1" applyAlignment="1">
      <alignment horizontal="left" vertical="center"/>
    </xf>
    <xf numFmtId="0" fontId="55" fillId="0" borderId="3" xfId="0" applyFont="1" applyBorder="1" applyAlignment="1">
      <alignment horizontal="center" vertical="center"/>
    </xf>
    <xf numFmtId="0" fontId="55" fillId="0" borderId="3" xfId="0" quotePrefix="1" applyFont="1" applyBorder="1" applyAlignment="1">
      <alignment horizontal="center" vertical="center"/>
    </xf>
    <xf numFmtId="0" fontId="65" fillId="0" borderId="0" xfId="0" applyFont="1" applyAlignment="1">
      <alignment horizontal="left" vertical="center"/>
    </xf>
    <xf numFmtId="0" fontId="7" fillId="2" borderId="0" xfId="0" applyFont="1" applyFill="1" applyAlignment="1">
      <alignment horizontal="left"/>
    </xf>
    <xf numFmtId="0" fontId="65" fillId="0" borderId="10" xfId="0" applyFont="1" applyBorder="1" applyAlignment="1">
      <alignment horizontal="left" vertical="center" wrapText="1"/>
    </xf>
    <xf numFmtId="0" fontId="81" fillId="0" borderId="2" xfId="0" applyFont="1" applyBorder="1" applyAlignment="1">
      <alignment horizontal="left"/>
    </xf>
    <xf numFmtId="0" fontId="79" fillId="0" borderId="0" xfId="0" applyFont="1" applyAlignment="1">
      <alignment horizontal="left" vertical="center"/>
    </xf>
    <xf numFmtId="0" fontId="78" fillId="0" borderId="0" xfId="0" applyFont="1" applyAlignment="1">
      <alignment horizontal="left" vertical="center"/>
    </xf>
    <xf numFmtId="0" fontId="55" fillId="0" borderId="3" xfId="0" applyFont="1" applyBorder="1" applyAlignment="1">
      <alignment horizontal="left" vertical="center"/>
    </xf>
    <xf numFmtId="0" fontId="55" fillId="0" borderId="0" xfId="0" applyFont="1" applyAlignment="1">
      <alignment horizontal="left" vertical="center" wrapText="1"/>
    </xf>
    <xf numFmtId="0" fontId="55" fillId="0" borderId="10" xfId="0" applyFont="1" applyBorder="1" applyAlignment="1">
      <alignment horizontal="left" vertical="center"/>
    </xf>
    <xf numFmtId="0" fontId="55" fillId="0" borderId="12" xfId="0" applyFont="1" applyBorder="1" applyAlignment="1">
      <alignment horizontal="left" vertical="center"/>
    </xf>
    <xf numFmtId="3" fontId="31" fillId="0" borderId="11" xfId="0" applyNumberFormat="1" applyFont="1" applyBorder="1" applyAlignment="1">
      <alignment horizontal="left" vertical="center"/>
    </xf>
    <xf numFmtId="0" fontId="55" fillId="0" borderId="0" xfId="0" applyFont="1" applyAlignment="1">
      <alignment horizontal="left" vertical="center"/>
    </xf>
    <xf numFmtId="0" fontId="0" fillId="0" borderId="0" xfId="0" applyAlignment="1">
      <alignment horizontal="left" vertical="top" wrapText="1"/>
    </xf>
    <xf numFmtId="0" fontId="0" fillId="0" borderId="0" xfId="0" applyAlignment="1">
      <alignment horizontal="left" vertical="center" wrapText="1"/>
    </xf>
    <xf numFmtId="0" fontId="39" fillId="0" borderId="0" xfId="0" applyFont="1" applyAlignment="1">
      <alignment horizontal="left" vertical="center" wrapText="1"/>
    </xf>
    <xf numFmtId="0" fontId="39" fillId="0" borderId="12" xfId="0" applyFont="1" applyBorder="1" applyAlignment="1">
      <alignment horizontal="left" vertical="center" wrapText="1"/>
    </xf>
    <xf numFmtId="0" fontId="24" fillId="0" borderId="12" xfId="0" applyFont="1" applyBorder="1" applyAlignment="1">
      <alignment horizontal="center" vertical="center" wrapText="1"/>
    </xf>
    <xf numFmtId="0" fontId="34" fillId="0" borderId="0" xfId="0" applyFont="1" applyAlignment="1">
      <alignment horizontal="left" vertical="center" wrapText="1"/>
    </xf>
    <xf numFmtId="0" fontId="24" fillId="0" borderId="0" xfId="0" applyFont="1" applyAlignment="1">
      <alignment horizontal="center" vertical="center" wrapText="1"/>
    </xf>
    <xf numFmtId="0" fontId="24" fillId="0" borderId="16" xfId="0" applyFont="1" applyBorder="1" applyAlignment="1">
      <alignment horizontal="center" vertical="center" wrapText="1"/>
    </xf>
    <xf numFmtId="0" fontId="0" fillId="0" borderId="10" xfId="0" applyBorder="1" applyAlignment="1">
      <alignment horizontal="center" vertical="center" wrapText="1"/>
    </xf>
    <xf numFmtId="0" fontId="39" fillId="2" borderId="11" xfId="0" applyFont="1" applyFill="1" applyBorder="1" applyAlignment="1">
      <alignment horizontal="left" vertical="center" wrapText="1"/>
    </xf>
    <xf numFmtId="0" fontId="39" fillId="5" borderId="10" xfId="0" applyFont="1" applyFill="1" applyBorder="1" applyAlignment="1">
      <alignment horizontal="center" vertical="center" wrapText="1"/>
    </xf>
    <xf numFmtId="0" fontId="39" fillId="5" borderId="0" xfId="0" applyFont="1" applyFill="1" applyAlignment="1">
      <alignment horizontal="center" vertical="center" wrapText="1"/>
    </xf>
    <xf numFmtId="0" fontId="39" fillId="5" borderId="12"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34" fillId="2" borderId="12" xfId="0" applyFont="1" applyFill="1" applyBorder="1" applyAlignment="1">
      <alignment horizontal="left" vertical="center"/>
    </xf>
    <xf numFmtId="0" fontId="34" fillId="0" borderId="0" xfId="0" applyFont="1" applyAlignment="1">
      <alignment horizontal="center" vertical="center"/>
    </xf>
    <xf numFmtId="0" fontId="39" fillId="0" borderId="10" xfId="0" applyFont="1" applyBorder="1" applyAlignment="1">
      <alignment horizontal="left" vertical="center"/>
    </xf>
    <xf numFmtId="0" fontId="39" fillId="0" borderId="0" xfId="0" applyFont="1" applyAlignment="1">
      <alignment horizontal="left" vertical="center"/>
    </xf>
    <xf numFmtId="0" fontId="39" fillId="0" borderId="12" xfId="0" applyFont="1" applyBorder="1" applyAlignment="1">
      <alignment horizontal="left" vertical="center"/>
    </xf>
    <xf numFmtId="0" fontId="39" fillId="0" borderId="10" xfId="0" applyFont="1" applyBorder="1" applyAlignment="1">
      <alignment horizontal="left" vertical="center" wrapText="1"/>
    </xf>
    <xf numFmtId="0" fontId="24" fillId="5" borderId="0" xfId="0" applyFont="1" applyFill="1" applyAlignment="1">
      <alignment horizontal="center" vertical="center" wrapText="1"/>
    </xf>
    <xf numFmtId="0" fontId="24" fillId="5" borderId="12" xfId="0" applyFont="1" applyFill="1" applyBorder="1" applyAlignment="1">
      <alignment horizontal="center" vertical="center" wrapText="1"/>
    </xf>
    <xf numFmtId="0" fontId="34" fillId="2" borderId="12" xfId="0" applyFont="1" applyFill="1" applyBorder="1" applyAlignment="1">
      <alignment horizontal="left" vertical="center" wrapText="1"/>
    </xf>
    <xf numFmtId="0" fontId="85" fillId="0" borderId="12" xfId="0" applyFont="1" applyBorder="1" applyAlignment="1">
      <alignment horizontal="left" vertical="center" wrapText="1"/>
    </xf>
    <xf numFmtId="0" fontId="70" fillId="0" borderId="11" xfId="0" applyFont="1" applyBorder="1" applyAlignment="1">
      <alignment horizontal="left" vertical="center" wrapText="1"/>
    </xf>
    <xf numFmtId="0" fontId="39" fillId="0" borderId="11" xfId="0" applyFont="1" applyBorder="1" applyAlignment="1">
      <alignment horizontal="left" vertical="center" wrapText="1"/>
    </xf>
    <xf numFmtId="0" fontId="39" fillId="0" borderId="11" xfId="0" applyFont="1" applyBorder="1" applyAlignment="1">
      <alignment horizontal="left" vertical="center"/>
    </xf>
    <xf numFmtId="0" fontId="39" fillId="0" borderId="0" xfId="0" applyFont="1" applyAlignment="1">
      <alignment horizontal="center" vertical="center"/>
    </xf>
    <xf numFmtId="0" fontId="18" fillId="0" borderId="0" xfId="2" applyAlignment="1">
      <alignment horizontal="center" vertical="center"/>
    </xf>
    <xf numFmtId="0" fontId="35" fillId="2" borderId="0" xfId="0" applyFont="1" applyFill="1" applyAlignment="1">
      <alignment horizontal="center" vertical="center" wrapText="1"/>
    </xf>
    <xf numFmtId="0" fontId="30" fillId="0" borderId="3" xfId="0" applyFont="1" applyBorder="1" applyAlignment="1">
      <alignment horizontal="center" vertical="center" wrapText="1"/>
    </xf>
    <xf numFmtId="0" fontId="26" fillId="0" borderId="0" xfId="0" applyFont="1" applyAlignment="1">
      <alignment horizontal="left"/>
    </xf>
    <xf numFmtId="0" fontId="57" fillId="0" borderId="0" xfId="0" applyFont="1" applyAlignment="1">
      <alignment horizontal="center" vertical="center"/>
    </xf>
    <xf numFmtId="0" fontId="30" fillId="0" borderId="0" xfId="0" applyFont="1" applyAlignment="1">
      <alignment horizontal="center" vertical="center"/>
    </xf>
    <xf numFmtId="0" fontId="31" fillId="0" borderId="3" xfId="0" applyFont="1" applyBorder="1" applyAlignment="1">
      <alignment horizontal="center" vertical="center"/>
    </xf>
    <xf numFmtId="0" fontId="70" fillId="0" borderId="0" xfId="0" applyFont="1" applyAlignment="1">
      <alignment horizontal="center" vertical="center" wrapText="1"/>
    </xf>
    <xf numFmtId="0" fontId="34" fillId="0" borderId="0" xfId="0" applyFont="1" applyAlignment="1">
      <alignment horizontal="center" vertical="center" wrapText="1"/>
    </xf>
    <xf numFmtId="0" fontId="0" fillId="0" borderId="10" xfId="0" applyBorder="1" applyAlignment="1">
      <alignment horizontal="center" vertical="center"/>
    </xf>
    <xf numFmtId="0" fontId="24" fillId="0" borderId="3" xfId="0" applyFont="1" applyBorder="1" applyAlignment="1">
      <alignment horizontal="center" vertical="center"/>
    </xf>
    <xf numFmtId="0" fontId="24" fillId="5" borderId="10"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34" fillId="2" borderId="13" xfId="0" applyFont="1" applyFill="1" applyBorder="1" applyAlignment="1">
      <alignment horizontal="left" vertical="center"/>
    </xf>
    <xf numFmtId="0" fontId="18" fillId="0" borderId="0" xfId="2" applyFill="1" applyAlignment="1">
      <alignment horizontal="center" vertical="center"/>
    </xf>
    <xf numFmtId="0" fontId="0" fillId="0" borderId="3" xfId="0" applyFill="1" applyBorder="1" applyAlignment="1">
      <alignment horizontal="center" vertical="center" wrapText="1"/>
    </xf>
    <xf numFmtId="0" fontId="0" fillId="0" borderId="0" xfId="0" applyFill="1"/>
    <xf numFmtId="0" fontId="0" fillId="0" borderId="0" xfId="0" applyFill="1" applyAlignment="1">
      <alignment horizontal="center" vertical="center" wrapText="1"/>
    </xf>
    <xf numFmtId="0" fontId="0" fillId="0" borderId="0" xfId="0" applyFill="1" applyAlignment="1">
      <alignment horizontal="center"/>
    </xf>
    <xf numFmtId="0" fontId="26" fillId="0" borderId="2" xfId="0" applyFont="1" applyFill="1" applyBorder="1" applyAlignment="1">
      <alignment horizontal="left"/>
    </xf>
    <xf numFmtId="0" fontId="26" fillId="0" borderId="0" xfId="0" applyFont="1" applyFill="1"/>
    <xf numFmtId="0" fontId="23" fillId="0" borderId="0" xfId="0" applyFont="1" applyFill="1" applyAlignment="1">
      <alignment horizontal="center"/>
    </xf>
    <xf numFmtId="0" fontId="31" fillId="0" borderId="0" xfId="0" applyFont="1" applyFill="1" applyAlignment="1">
      <alignment horizontal="center" vertical="center"/>
    </xf>
    <xf numFmtId="0" fontId="30" fillId="0" borderId="0" xfId="0" applyFont="1" applyFill="1" applyAlignment="1">
      <alignment horizontal="center" vertical="center"/>
    </xf>
    <xf numFmtId="0" fontId="30" fillId="0" borderId="4" xfId="0" applyFont="1" applyFill="1" applyBorder="1" applyAlignment="1">
      <alignment horizontal="center" vertical="center"/>
    </xf>
    <xf numFmtId="0" fontId="30" fillId="0" borderId="7" xfId="0" applyFont="1" applyFill="1" applyBorder="1" applyAlignment="1">
      <alignment horizontal="center" vertical="center"/>
    </xf>
    <xf numFmtId="166" fontId="31" fillId="0" borderId="7" xfId="0" applyNumberFormat="1" applyFont="1" applyFill="1" applyBorder="1" applyAlignment="1">
      <alignment horizontal="center" vertical="center"/>
    </xf>
    <xf numFmtId="0" fontId="30" fillId="0" borderId="6" xfId="0" applyFont="1" applyFill="1" applyBorder="1" applyAlignment="1">
      <alignment horizontal="center" vertical="center"/>
    </xf>
    <xf numFmtId="166" fontId="31" fillId="0" borderId="0" xfId="0" applyNumberFormat="1" applyFont="1" applyFill="1" applyAlignment="1">
      <alignment horizontal="center" vertical="center"/>
    </xf>
    <xf numFmtId="0" fontId="32" fillId="0" borderId="0" xfId="0" applyFont="1" applyFill="1" applyAlignment="1">
      <alignment horizontal="center" vertical="center" wrapText="1"/>
    </xf>
    <xf numFmtId="0" fontId="32"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30" fillId="0" borderId="0" xfId="0" applyFont="1" applyFill="1" applyAlignment="1">
      <alignment horizontal="center" vertical="center" wrapText="1"/>
    </xf>
    <xf numFmtId="0" fontId="35" fillId="0" borderId="0" xfId="0" applyFont="1" applyFill="1" applyAlignment="1">
      <alignment horizontal="center" vertical="center" wrapText="1"/>
    </xf>
    <xf numFmtId="0" fontId="35" fillId="0" borderId="5" xfId="0" applyFont="1" applyFill="1" applyBorder="1" applyAlignment="1">
      <alignment horizontal="center" vertical="center" wrapText="1"/>
    </xf>
    <xf numFmtId="0" fontId="0" fillId="0" borderId="0" xfId="0" applyFill="1" applyAlignment="1">
      <alignment vertical="center" wrapText="1"/>
    </xf>
    <xf numFmtId="0" fontId="35" fillId="0" borderId="6"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35" fillId="0" borderId="0" xfId="0" applyFont="1" applyFill="1" applyAlignment="1">
      <alignment horizontal="center" vertical="center"/>
    </xf>
    <xf numFmtId="0" fontId="30" fillId="0" borderId="12" xfId="0" applyFont="1" applyFill="1" applyBorder="1" applyAlignment="1">
      <alignment horizontal="left" vertical="center"/>
    </xf>
    <xf numFmtId="9" fontId="30" fillId="0" borderId="5" xfId="0" applyNumberFormat="1" applyFont="1" applyFill="1" applyBorder="1" applyAlignment="1">
      <alignment horizontal="center" vertical="center"/>
    </xf>
    <xf numFmtId="0" fontId="30" fillId="0" borderId="11" xfId="0" applyFont="1" applyFill="1" applyBorder="1" applyAlignment="1">
      <alignment horizontal="left" vertical="center"/>
    </xf>
    <xf numFmtId="9" fontId="30" fillId="0" borderId="0" xfId="0" applyNumberFormat="1" applyFont="1" applyFill="1" applyAlignment="1">
      <alignment horizontal="center" vertical="center"/>
    </xf>
    <xf numFmtId="9" fontId="30" fillId="0" borderId="7" xfId="0" applyNumberFormat="1" applyFont="1" applyFill="1" applyBorder="1" applyAlignment="1">
      <alignment horizontal="center" vertical="center"/>
    </xf>
    <xf numFmtId="0" fontId="31" fillId="0" borderId="0" xfId="0" applyFont="1" applyFill="1" applyAlignment="1">
      <alignment horizontal="left" vertical="center"/>
    </xf>
    <xf numFmtId="9" fontId="30" fillId="0" borderId="6" xfId="0" applyNumberFormat="1" applyFont="1" applyFill="1" applyBorder="1" applyAlignment="1">
      <alignment horizontal="center" vertical="center"/>
    </xf>
    <xf numFmtId="0" fontId="78" fillId="0" borderId="12" xfId="0" applyFont="1" applyFill="1" applyBorder="1" applyAlignment="1">
      <alignment horizontal="left" vertical="center"/>
    </xf>
    <xf numFmtId="3" fontId="58" fillId="0" borderId="0" xfId="0" applyNumberFormat="1" applyFont="1" applyFill="1" applyAlignment="1">
      <alignment horizontal="center" vertical="center"/>
    </xf>
    <xf numFmtId="0" fontId="78" fillId="0" borderId="11" xfId="0" applyFont="1" applyFill="1" applyBorder="1" applyAlignment="1">
      <alignment horizontal="left" vertical="center" indent="2"/>
    </xf>
    <xf numFmtId="3" fontId="58" fillId="0" borderId="10" xfId="0" applyNumberFormat="1" applyFont="1" applyFill="1" applyBorder="1" applyAlignment="1">
      <alignment horizontal="center" vertical="center"/>
    </xf>
    <xf numFmtId="3" fontId="58" fillId="0" borderId="11" xfId="0" applyNumberFormat="1" applyFont="1" applyFill="1" applyBorder="1" applyAlignment="1">
      <alignment horizontal="center" vertical="center"/>
    </xf>
    <xf numFmtId="0" fontId="78" fillId="0" borderId="0" xfId="0" applyFont="1" applyFill="1" applyAlignment="1">
      <alignment horizontal="left" vertical="center" indent="2"/>
    </xf>
    <xf numFmtId="0" fontId="78" fillId="0" borderId="10" xfId="0" applyFont="1" applyFill="1" applyBorder="1" applyAlignment="1">
      <alignment horizontal="left" vertical="center" indent="2"/>
    </xf>
    <xf numFmtId="0" fontId="79" fillId="0" borderId="0" xfId="0" applyFont="1" applyFill="1" applyBorder="1" applyAlignment="1">
      <alignment horizontal="center" vertical="center"/>
    </xf>
    <xf numFmtId="3" fontId="31" fillId="0" borderId="11" xfId="0" applyNumberFormat="1" applyFont="1" applyFill="1" applyBorder="1" applyAlignment="1">
      <alignment horizontal="center" vertical="center"/>
    </xf>
    <xf numFmtId="169" fontId="31" fillId="0" borderId="11" xfId="0" applyNumberFormat="1" applyFont="1" applyFill="1" applyBorder="1" applyAlignment="1">
      <alignment horizontal="center" vertical="center"/>
    </xf>
    <xf numFmtId="3" fontId="31" fillId="0" borderId="11" xfId="0" applyNumberFormat="1" applyFont="1" applyFill="1" applyBorder="1" applyAlignment="1">
      <alignment horizontal="left" vertical="center"/>
    </xf>
  </cellXfs>
  <cellStyles count="4">
    <cellStyle name="Lien hypertexte" xfId="2" builtinId="8"/>
    <cellStyle name="Normal" xfId="0" builtinId="0"/>
    <cellStyle name="Normal 2" xfId="3" xr:uid="{C21C52DA-7865-4F78-9226-9C1A2B62F116}"/>
    <cellStyle name="Pourcentage" xfId="1" builtinId="5"/>
  </cellStyles>
  <dxfs count="113">
    <dxf>
      <font>
        <color rgb="FF9C0006"/>
      </font>
      <fill>
        <patternFill>
          <bgColor rgb="FFFFC7CE"/>
        </patternFill>
      </fill>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
      <fill>
        <patternFill patternType="solid">
          <fgColor rgb="FFD9E1F2"/>
          <bgColor rgb="FFD9E1F2"/>
        </patternFill>
      </fill>
    </dxf>
    <dxf>
      <fill>
        <patternFill patternType="solid">
          <fgColor rgb="FFD9E1F2"/>
          <bgColor rgb="FFD9E1F2"/>
        </patternFill>
      </fill>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8EA9DB"/>
        </left>
        <right style="thin">
          <color rgb="FF8EA9DB"/>
        </right>
        <top style="thin">
          <color rgb="FF8EA9DB"/>
        </top>
        <bottom style="thin">
          <color rgb="FF8EA9DB"/>
        </bottom>
        <horizontal style="thin">
          <color rgb="FF8EA9DB"/>
        </horizontal>
      </border>
    </dxf>
  </dxfs>
  <tableStyles count="16" defaultTableStyle="TableStyleMedium2" defaultPivotStyle="PivotStyleLight16">
    <tableStyle name="TableStyleMedium2 10" pivot="0" count="7" xr9:uid="{F48F0F0B-1C8E-4FBD-911F-E7BAB843DB51}">
      <tableStyleElement type="wholeTable" dxfId="112"/>
      <tableStyleElement type="headerRow" dxfId="111"/>
      <tableStyleElement type="totalRow" dxfId="110"/>
      <tableStyleElement type="firstColumn" dxfId="109"/>
      <tableStyleElement type="lastColumn" dxfId="108"/>
      <tableStyleElement type="firstRowStripe" dxfId="107"/>
      <tableStyleElement type="firstColumnStripe" dxfId="106"/>
    </tableStyle>
    <tableStyle name="TableStyleMedium2 11" pivot="0" count="7" xr9:uid="{DC34719B-C785-4187-890B-75F103EBF556}">
      <tableStyleElement type="wholeTable" dxfId="105"/>
      <tableStyleElement type="headerRow" dxfId="104"/>
      <tableStyleElement type="totalRow" dxfId="103"/>
      <tableStyleElement type="firstColumn" dxfId="102"/>
      <tableStyleElement type="lastColumn" dxfId="101"/>
      <tableStyleElement type="firstRowStripe" dxfId="100"/>
      <tableStyleElement type="firstColumnStripe" dxfId="99"/>
    </tableStyle>
    <tableStyle name="TableStyleMedium2 12" pivot="0" count="7" xr9:uid="{925AF245-0937-4F51-B095-111CF09F46D3}">
      <tableStyleElement type="wholeTable" dxfId="98"/>
      <tableStyleElement type="headerRow" dxfId="97"/>
      <tableStyleElement type="totalRow" dxfId="96"/>
      <tableStyleElement type="firstColumn" dxfId="95"/>
      <tableStyleElement type="lastColumn" dxfId="94"/>
      <tableStyleElement type="firstRowStripe" dxfId="93"/>
      <tableStyleElement type="firstColumnStripe" dxfId="92"/>
    </tableStyle>
    <tableStyle name="TableStyleMedium2 13" pivot="0" count="7" xr9:uid="{7A339CC9-7AF8-43DE-9FA1-AA768280E04C}">
      <tableStyleElement type="wholeTable" dxfId="91"/>
      <tableStyleElement type="headerRow" dxfId="90"/>
      <tableStyleElement type="totalRow" dxfId="89"/>
      <tableStyleElement type="firstColumn" dxfId="88"/>
      <tableStyleElement type="lastColumn" dxfId="87"/>
      <tableStyleElement type="firstRowStripe" dxfId="86"/>
      <tableStyleElement type="firstColumnStripe" dxfId="85"/>
    </tableStyle>
    <tableStyle name="TableStyleMedium2 14" pivot="0" count="7" xr9:uid="{61138EAF-1A7B-4953-AD02-32C77B04BE5A}">
      <tableStyleElement type="wholeTable" dxfId="84"/>
      <tableStyleElement type="headerRow" dxfId="83"/>
      <tableStyleElement type="totalRow" dxfId="82"/>
      <tableStyleElement type="firstColumn" dxfId="81"/>
      <tableStyleElement type="lastColumn" dxfId="80"/>
      <tableStyleElement type="firstRowStripe" dxfId="79"/>
      <tableStyleElement type="firstColumnStripe" dxfId="78"/>
    </tableStyle>
    <tableStyle name="TableStyleMedium2 15" pivot="0" count="7" xr9:uid="{1E78D064-A9A5-4048-A49B-C370BE8EB6E1}">
      <tableStyleElement type="wholeTable" dxfId="77"/>
      <tableStyleElement type="headerRow" dxfId="76"/>
      <tableStyleElement type="totalRow" dxfId="75"/>
      <tableStyleElement type="firstColumn" dxfId="74"/>
      <tableStyleElement type="lastColumn" dxfId="73"/>
      <tableStyleElement type="firstRowStripe" dxfId="72"/>
      <tableStyleElement type="firstColumnStripe" dxfId="71"/>
    </tableStyle>
    <tableStyle name="TableStyleMedium2 16" pivot="0" count="7" xr9:uid="{71C17EC2-598C-4624-8512-715200BBF068}">
      <tableStyleElement type="wholeTable" dxfId="70"/>
      <tableStyleElement type="headerRow" dxfId="69"/>
      <tableStyleElement type="totalRow" dxfId="68"/>
      <tableStyleElement type="firstColumn" dxfId="67"/>
      <tableStyleElement type="lastColumn" dxfId="66"/>
      <tableStyleElement type="firstRowStripe" dxfId="65"/>
      <tableStyleElement type="firstColumnStripe" dxfId="64"/>
    </tableStyle>
    <tableStyle name="TableStyleMedium2 17" pivot="0" count="7" xr9:uid="{4D41483E-D84A-4D59-AF0B-9619ED4D8CBB}">
      <tableStyleElement type="wholeTable" dxfId="63"/>
      <tableStyleElement type="headerRow" dxfId="62"/>
      <tableStyleElement type="totalRow" dxfId="61"/>
      <tableStyleElement type="firstColumn" dxfId="60"/>
      <tableStyleElement type="lastColumn" dxfId="59"/>
      <tableStyleElement type="firstRowStripe" dxfId="58"/>
      <tableStyleElement type="firstColumnStripe" dxfId="57"/>
    </tableStyle>
    <tableStyle name="TableStyleMedium2 2" pivot="0" count="7" xr9:uid="{1F2BE683-3157-414A-ADE6-3BC1F97CAF56}">
      <tableStyleElement type="wholeTable" dxfId="56"/>
      <tableStyleElement type="headerRow" dxfId="55"/>
      <tableStyleElement type="totalRow" dxfId="54"/>
      <tableStyleElement type="firstColumn" dxfId="53"/>
      <tableStyleElement type="lastColumn" dxfId="52"/>
      <tableStyleElement type="firstRowStripe" dxfId="51"/>
      <tableStyleElement type="firstColumnStripe" dxfId="50"/>
    </tableStyle>
    <tableStyle name="TableStyleMedium2 3" pivot="0" count="7" xr9:uid="{7A0B3ED4-C87C-45F5-A8F6-6CA343CE3A59}">
      <tableStyleElement type="wholeTable" dxfId="49"/>
      <tableStyleElement type="headerRow" dxfId="48"/>
      <tableStyleElement type="totalRow" dxfId="47"/>
      <tableStyleElement type="firstColumn" dxfId="46"/>
      <tableStyleElement type="lastColumn" dxfId="45"/>
      <tableStyleElement type="firstRowStripe" dxfId="44"/>
      <tableStyleElement type="firstColumnStripe" dxfId="43"/>
    </tableStyle>
    <tableStyle name="TableStyleMedium2 4" pivot="0" count="7" xr9:uid="{8FB3E036-B042-4446-91EB-38595C6A247F}">
      <tableStyleElement type="wholeTable" dxfId="42"/>
      <tableStyleElement type="headerRow" dxfId="41"/>
      <tableStyleElement type="totalRow" dxfId="40"/>
      <tableStyleElement type="firstColumn" dxfId="39"/>
      <tableStyleElement type="lastColumn" dxfId="38"/>
      <tableStyleElement type="firstRowStripe" dxfId="37"/>
      <tableStyleElement type="firstColumnStripe" dxfId="36"/>
    </tableStyle>
    <tableStyle name="TableStyleMedium2 5" pivot="0" count="7" xr9:uid="{85B2F9B6-6AE2-4A02-8373-EB517FD69689}">
      <tableStyleElement type="wholeTable" dxfId="35"/>
      <tableStyleElement type="headerRow" dxfId="34"/>
      <tableStyleElement type="totalRow" dxfId="33"/>
      <tableStyleElement type="firstColumn" dxfId="32"/>
      <tableStyleElement type="lastColumn" dxfId="31"/>
      <tableStyleElement type="firstRowStripe" dxfId="30"/>
      <tableStyleElement type="firstColumnStripe" dxfId="29"/>
    </tableStyle>
    <tableStyle name="TableStyleMedium2 6" pivot="0" count="7" xr9:uid="{3F768747-A66B-4408-9C83-7D7FD6394480}">
      <tableStyleElement type="wholeTable" dxfId="28"/>
      <tableStyleElement type="headerRow" dxfId="27"/>
      <tableStyleElement type="totalRow" dxfId="26"/>
      <tableStyleElement type="firstColumn" dxfId="25"/>
      <tableStyleElement type="lastColumn" dxfId="24"/>
      <tableStyleElement type="firstRowStripe" dxfId="23"/>
      <tableStyleElement type="firstColumnStripe" dxfId="22"/>
    </tableStyle>
    <tableStyle name="TableStyleMedium2 7" pivot="0" count="7" xr9:uid="{790E2296-60EE-4799-A658-3EF28319A36C}">
      <tableStyleElement type="wholeTable" dxfId="21"/>
      <tableStyleElement type="headerRow" dxfId="20"/>
      <tableStyleElement type="totalRow" dxfId="19"/>
      <tableStyleElement type="firstColumn" dxfId="18"/>
      <tableStyleElement type="lastColumn" dxfId="17"/>
      <tableStyleElement type="firstRowStripe" dxfId="16"/>
      <tableStyleElement type="firstColumnStripe" dxfId="15"/>
    </tableStyle>
    <tableStyle name="TableStyleMedium2 8" pivot="0" count="7" xr9:uid="{5E1FA735-9086-4A0E-A7EB-35CDAC59EAEF}">
      <tableStyleElement type="wholeTable" dxfId="14"/>
      <tableStyleElement type="headerRow" dxfId="13"/>
      <tableStyleElement type="totalRow" dxfId="12"/>
      <tableStyleElement type="firstColumn" dxfId="11"/>
      <tableStyleElement type="lastColumn" dxfId="10"/>
      <tableStyleElement type="firstRowStripe" dxfId="9"/>
      <tableStyleElement type="firstColumnStripe" dxfId="8"/>
    </tableStyle>
    <tableStyle name="TableStyleMedium2 9" pivot="0" count="7" xr9:uid="{D841528F-9A0F-40CA-B5BF-44722002F09D}">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s>
  <colors>
    <mruColors>
      <color rgb="FF004A97"/>
      <color rgb="FF44CEF0"/>
      <color rgb="FF56BB70"/>
      <color rgb="FFDFE3EF"/>
      <color rgb="FFECF6EE"/>
      <color rgb="FFE9F6FD"/>
      <color rgb="FFEAEC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hyperlink" Target="#'7. Taxonomie'!A1"/><Relationship Id="rId3" Type="http://schemas.openxmlformats.org/officeDocument/2006/relationships/hyperlink" Target="#'2. Documents cl&#233;s'!A1"/><Relationship Id="rId7" Type="http://schemas.openxmlformats.org/officeDocument/2006/relationships/hyperlink" Target="#'6. Environnement'!A1"/><Relationship Id="rId2" Type="http://schemas.openxmlformats.org/officeDocument/2006/relationships/hyperlink" Target="#'1. G&#233;n&#233;ral'!A1"/><Relationship Id="rId1" Type="http://schemas.openxmlformats.org/officeDocument/2006/relationships/image" Target="../media/image1.jpg"/><Relationship Id="rId6" Type="http://schemas.openxmlformats.org/officeDocument/2006/relationships/hyperlink" Target="#'5. Climat'!A1"/><Relationship Id="rId11" Type="http://schemas.openxmlformats.org/officeDocument/2006/relationships/image" Target="../media/image2.png"/><Relationship Id="rId5" Type="http://schemas.openxmlformats.org/officeDocument/2006/relationships/hyperlink" Target="#'4. Social'!A1"/><Relationship Id="rId10" Type="http://schemas.openxmlformats.org/officeDocument/2006/relationships/hyperlink" Target="#'General EN'!A1"/><Relationship Id="rId4" Type="http://schemas.openxmlformats.org/officeDocument/2006/relationships/hyperlink" Target="#'3. Sant&#233; - S&#233;curit&#233;'!A1"/><Relationship Id="rId9" Type="http://schemas.openxmlformats.org/officeDocument/2006/relationships/hyperlink" Target="#'8. OTI'!A1"/></Relationships>
</file>

<file path=xl/drawings/_rels/drawing2.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Key Documents'!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3.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Health and securit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4.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Social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5.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Climate!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6.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Environment!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7.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Taxonomy!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8.xml.rels><?xml version="1.0" encoding="UTF-8" standalone="yes"?>
<Relationships xmlns="http://schemas.openxmlformats.org/package/2006/relationships"><Relationship Id="rId8" Type="http://schemas.openxmlformats.org/officeDocument/2006/relationships/hyperlink" Target="#'6. Environnement'!A1"/><Relationship Id="rId3" Type="http://schemas.openxmlformats.org/officeDocument/2006/relationships/hyperlink" Target="#'1. G&#233;n&#233;ral'!A1"/><Relationship Id="rId7" Type="http://schemas.openxmlformats.org/officeDocument/2006/relationships/hyperlink" Target="#'5. Climat'!A1"/><Relationship Id="rId2" Type="http://schemas.openxmlformats.org/officeDocument/2006/relationships/hyperlink" Target="#'OTI EN'!A1"/><Relationship Id="rId1" Type="http://schemas.openxmlformats.org/officeDocument/2006/relationships/image" Target="../media/image1.jpg"/><Relationship Id="rId6" Type="http://schemas.openxmlformats.org/officeDocument/2006/relationships/hyperlink" Target="#'4. Social'!A1"/><Relationship Id="rId11" Type="http://schemas.openxmlformats.org/officeDocument/2006/relationships/image" Target="../media/image2.png"/><Relationship Id="rId5" Type="http://schemas.openxmlformats.org/officeDocument/2006/relationships/hyperlink" Target="#'3. Sant&#233; - S&#233;curit&#233;'!A1"/><Relationship Id="rId10" Type="http://schemas.openxmlformats.org/officeDocument/2006/relationships/hyperlink" Target="#'8. OTI'!A1"/><Relationship Id="rId4" Type="http://schemas.openxmlformats.org/officeDocument/2006/relationships/hyperlink" Target="#'2. Documents cl&#233;s'!A1"/><Relationship Id="rId9" Type="http://schemas.openxmlformats.org/officeDocument/2006/relationships/hyperlink" Target="#'7. Taxonomie'!A1"/></Relationships>
</file>

<file path=xl/drawings/_rels/drawing9.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1. G&#233;n&#233;r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0.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2. Documents cl&#233;s'!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1.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3. Sant&#233; - S&#233;curit&#233;'!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2.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4. Social'!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3.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5. Clima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4.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6. Environnement'!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5.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7. Taxonomie'!A1"/><Relationship Id="rId4" Type="http://schemas.openxmlformats.org/officeDocument/2006/relationships/hyperlink" Target="#'Health and security'!A1"/><Relationship Id="rId9" Type="http://schemas.openxmlformats.org/officeDocument/2006/relationships/hyperlink" Target="#'OTI EN'!A1"/></Relationships>
</file>

<file path=xl/drawings/_rels/drawing16.xml.rels><?xml version="1.0" encoding="UTF-8" standalone="yes"?>
<Relationships xmlns="http://schemas.openxmlformats.org/package/2006/relationships"><Relationship Id="rId8" Type="http://schemas.openxmlformats.org/officeDocument/2006/relationships/hyperlink" Target="#Taxonomy!A1"/><Relationship Id="rId3" Type="http://schemas.openxmlformats.org/officeDocument/2006/relationships/hyperlink" Target="#'Key Documents'!A1"/><Relationship Id="rId7" Type="http://schemas.openxmlformats.org/officeDocument/2006/relationships/hyperlink" Target="#Environment!A1"/><Relationship Id="rId2" Type="http://schemas.openxmlformats.org/officeDocument/2006/relationships/hyperlink" Target="#'General EN'!A1"/><Relationship Id="rId1" Type="http://schemas.openxmlformats.org/officeDocument/2006/relationships/image" Target="../media/image1.jpg"/><Relationship Id="rId6" Type="http://schemas.openxmlformats.org/officeDocument/2006/relationships/hyperlink" Target="#Climate!A1"/><Relationship Id="rId11" Type="http://schemas.openxmlformats.org/officeDocument/2006/relationships/image" Target="../media/image2.png"/><Relationship Id="rId5" Type="http://schemas.openxmlformats.org/officeDocument/2006/relationships/hyperlink" Target="#'Social EN'!A1"/><Relationship Id="rId10" Type="http://schemas.openxmlformats.org/officeDocument/2006/relationships/hyperlink" Target="#'8. OTI'!A1"/><Relationship Id="rId4" Type="http://schemas.openxmlformats.org/officeDocument/2006/relationships/hyperlink" Target="#'Health and security'!A1"/><Relationship Id="rId9" Type="http://schemas.openxmlformats.org/officeDocument/2006/relationships/hyperlink" Target="#'OTI EN'!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8466</xdr:colOff>
      <xdr:row>2</xdr:row>
      <xdr:rowOff>7408</xdr:rowOff>
    </xdr:to>
    <xdr:pic>
      <xdr:nvPicPr>
        <xdr:cNvPr id="18" name="Image 17">
          <a:extLst>
            <a:ext uri="{FF2B5EF4-FFF2-40B4-BE49-F238E27FC236}">
              <a16:creationId xmlns:a16="http://schemas.microsoft.com/office/drawing/2014/main" id="{38FE756F-69DF-EC6A-8057-590D8DE7FD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85583"/>
        </a:xfrm>
        <a:prstGeom prst="rect">
          <a:avLst/>
        </a:prstGeom>
      </xdr:spPr>
    </xdr:pic>
    <xdr:clientData/>
  </xdr:twoCellAnchor>
  <xdr:twoCellAnchor>
    <xdr:from>
      <xdr:col>0</xdr:col>
      <xdr:colOff>0</xdr:colOff>
      <xdr:row>0</xdr:row>
      <xdr:rowOff>11984</xdr:rowOff>
    </xdr:from>
    <xdr:to>
      <xdr:col>9</xdr:col>
      <xdr:colOff>772583</xdr:colOff>
      <xdr:row>2</xdr:row>
      <xdr:rowOff>11982</xdr:rowOff>
    </xdr:to>
    <xdr:sp macro="" textlink="">
      <xdr:nvSpPr>
        <xdr:cNvPr id="12" name="Rectangle 11">
          <a:extLst>
            <a:ext uri="{FF2B5EF4-FFF2-40B4-BE49-F238E27FC236}">
              <a16:creationId xmlns:a16="http://schemas.microsoft.com/office/drawing/2014/main" id="{4FA8E67D-C46B-4013-BA5B-2A5EC7650A55}"/>
            </a:ext>
          </a:extLst>
        </xdr:cNvPr>
        <xdr:cNvSpPr/>
      </xdr:nvSpPr>
      <xdr:spPr>
        <a:xfrm>
          <a:off x="0" y="11984"/>
          <a:ext cx="17713904"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428625</xdr:rowOff>
    </xdr:from>
    <xdr:to>
      <xdr:col>9</xdr:col>
      <xdr:colOff>746126</xdr:colOff>
      <xdr:row>1</xdr:row>
      <xdr:rowOff>1799167</xdr:rowOff>
    </xdr:to>
    <xdr:sp macro="" textlink="">
      <xdr:nvSpPr>
        <xdr:cNvPr id="17" name="ZoneTexte 13">
          <a:extLst>
            <a:ext uri="{FF2B5EF4-FFF2-40B4-BE49-F238E27FC236}">
              <a16:creationId xmlns:a16="http://schemas.microsoft.com/office/drawing/2014/main" id="{984A9074-9DC2-D193-F9C6-670421380942}"/>
            </a:ext>
          </a:extLst>
        </xdr:cNvPr>
        <xdr:cNvSpPr txBox="1"/>
      </xdr:nvSpPr>
      <xdr:spPr>
        <a:xfrm>
          <a:off x="2" y="1571625"/>
          <a:ext cx="16906874" cy="1370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Profil et chiffres clés d'OPmobility</a:t>
          </a:r>
        </a:p>
        <a:p>
          <a:pPr algn="ctr"/>
          <a:r>
            <a:rPr lang="fr-FR" sz="2800" b="1">
              <a:solidFill>
                <a:schemeClr val="bg1"/>
              </a:solidFill>
            </a:rPr>
            <a:t>2024</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3DD731D8-EA7C-DD30-3FBF-A5F1C54BB199}"/>
            </a:ext>
          </a:extLst>
        </xdr:cNvPr>
        <xdr:cNvSpPr/>
      </xdr:nvSpPr>
      <xdr:spPr>
        <a:xfrm>
          <a:off x="1725083"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Général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EADCFF08-E1BA-47EB-9728-3A5ED2FBD209}"/>
            </a:ext>
          </a:extLst>
        </xdr:cNvPr>
        <xdr:cNvSpPr/>
      </xdr:nvSpPr>
      <xdr:spPr>
        <a:xfrm>
          <a:off x="3422586" y="0"/>
          <a:ext cx="1720914" cy="116270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F040F001-A6D0-4CC3-B8A0-48B06B163E98}"/>
            </a:ext>
          </a:extLst>
        </xdr:cNvPr>
        <xdr:cNvSpPr/>
      </xdr:nvSpPr>
      <xdr:spPr>
        <a:xfrm>
          <a:off x="5134131" y="0"/>
          <a:ext cx="1711964" cy="116681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158C94AC-DA42-410E-B0DC-CB83BCC701A5}"/>
            </a:ext>
          </a:extLst>
        </xdr:cNvPr>
        <xdr:cNvSpPr/>
      </xdr:nvSpPr>
      <xdr:spPr>
        <a:xfrm>
          <a:off x="6866394"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1834980B-A593-4F9D-A8B6-A61C9AEC0F1C}"/>
            </a:ext>
          </a:extLst>
        </xdr:cNvPr>
        <xdr:cNvSpPr/>
      </xdr:nvSpPr>
      <xdr:spPr>
        <a:xfrm>
          <a:off x="8569596" y="0"/>
          <a:ext cx="1708745"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A8B877B6-7EE3-472C-9933-6E24B8CDB09A}"/>
            </a:ext>
          </a:extLst>
        </xdr:cNvPr>
        <xdr:cNvSpPr/>
      </xdr:nvSpPr>
      <xdr:spPr>
        <a:xfrm>
          <a:off x="10295910" y="0"/>
          <a:ext cx="1713125" cy="1160517"/>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C6A103A-8591-47F3-9963-9140327D8146}"/>
            </a:ext>
          </a:extLst>
        </xdr:cNvPr>
        <xdr:cNvSpPr/>
      </xdr:nvSpPr>
      <xdr:spPr>
        <a:xfrm>
          <a:off x="11983761" y="0"/>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9E20A9D9-C297-4897-9A51-A33D50B2FD8B}"/>
            </a:ext>
          </a:extLst>
        </xdr:cNvPr>
        <xdr:cNvSpPr/>
      </xdr:nvSpPr>
      <xdr:spPr>
        <a:xfrm>
          <a:off x="13709857" y="11596"/>
          <a:ext cx="1723956" cy="115932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extLst>
            <a:ext uri="{FF2B5EF4-FFF2-40B4-BE49-F238E27FC236}">
              <a16:creationId xmlns:a16="http://schemas.microsoft.com/office/drawing/2014/main" id="{A3329A63-0674-46D0-B504-33BF59435B90}"/>
            </a:ext>
          </a:extLst>
        </xdr:cNvPr>
        <xdr:cNvSpPr/>
      </xdr:nvSpPr>
      <xdr:spPr>
        <a:xfrm>
          <a:off x="15472234"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396875</xdr:colOff>
      <xdr:row>0</xdr:row>
      <xdr:rowOff>0</xdr:rowOff>
    </xdr:from>
    <xdr:to>
      <xdr:col>10</xdr:col>
      <xdr:colOff>6770</xdr:colOff>
      <xdr:row>0</xdr:row>
      <xdr:rowOff>306552</xdr:rowOff>
    </xdr:to>
    <xdr:sp macro="" textlink="">
      <xdr:nvSpPr>
        <xdr:cNvPr id="27" name="Rectangle 26">
          <a:hlinkClick xmlns:r="http://schemas.openxmlformats.org/officeDocument/2006/relationships" r:id="rId10"/>
          <a:extLst>
            <a:ext uri="{FF2B5EF4-FFF2-40B4-BE49-F238E27FC236}">
              <a16:creationId xmlns:a16="http://schemas.microsoft.com/office/drawing/2014/main" id="{EF73EFC0-C933-4CA1-8928-F66DE58C88D5}"/>
            </a:ext>
          </a:extLst>
        </xdr:cNvPr>
        <xdr:cNvSpPr/>
      </xdr:nvSpPr>
      <xdr:spPr>
        <a:xfrm>
          <a:off x="15845234" y="0"/>
          <a:ext cx="393724"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editAs="oneCell">
    <xdr:from>
      <xdr:col>0</xdr:col>
      <xdr:colOff>190500</xdr:colOff>
      <xdr:row>0</xdr:row>
      <xdr:rowOff>63500</xdr:rowOff>
    </xdr:from>
    <xdr:to>
      <xdr:col>0</xdr:col>
      <xdr:colOff>2368620</xdr:colOff>
      <xdr:row>0</xdr:row>
      <xdr:rowOff>1065255</xdr:rowOff>
    </xdr:to>
    <xdr:pic>
      <xdr:nvPicPr>
        <xdr:cNvPr id="5" name="Image 4">
          <a:extLst>
            <a:ext uri="{FF2B5EF4-FFF2-40B4-BE49-F238E27FC236}">
              <a16:creationId xmlns:a16="http://schemas.microsoft.com/office/drawing/2014/main" id="{E2E5577C-91EF-4A31-9A60-521896EDFC98}"/>
            </a:ext>
          </a:extLst>
        </xdr:cNvPr>
        <xdr:cNvPicPr>
          <a:picLocks noChangeAspect="1"/>
        </xdr:cNvPicPr>
      </xdr:nvPicPr>
      <xdr:blipFill>
        <a:blip xmlns:r="http://schemas.openxmlformats.org/officeDocument/2006/relationships" r:embed="rId11"/>
        <a:stretch>
          <a:fillRect/>
        </a:stretch>
      </xdr:blipFill>
      <xdr:spPr>
        <a:xfrm>
          <a:off x="190500" y="63500"/>
          <a:ext cx="2178120" cy="1001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5F87F04F-973E-4E94-A771-77F8238F78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916" cy="3175000"/>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 name="Rectangle 2">
          <a:extLst>
            <a:ext uri="{FF2B5EF4-FFF2-40B4-BE49-F238E27FC236}">
              <a16:creationId xmlns:a16="http://schemas.microsoft.com/office/drawing/2014/main" id="{B379869A-4830-496C-B825-0FA7DBF64F05}"/>
            </a:ext>
          </a:extLst>
        </xdr:cNvPr>
        <xdr:cNvSpPr/>
      </xdr:nvSpPr>
      <xdr:spPr>
        <a:xfrm>
          <a:off x="0" y="0"/>
          <a:ext cx="16943916" cy="317500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9" name="ZoneTexte 28">
          <a:extLst>
            <a:ext uri="{FF2B5EF4-FFF2-40B4-BE49-F238E27FC236}">
              <a16:creationId xmlns:a16="http://schemas.microsoft.com/office/drawing/2014/main" id="{C540B9E9-4EA3-4EF6-8DD6-0F70D0DC0645}"/>
            </a:ext>
          </a:extLst>
        </xdr:cNvPr>
        <xdr:cNvSpPr txBox="1"/>
      </xdr:nvSpPr>
      <xdr:spPr>
        <a:xfrm>
          <a:off x="1" y="1767417"/>
          <a:ext cx="16247285"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Documents clés</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30" name="Rectangle 29">
          <a:extLst>
            <a:ext uri="{FF2B5EF4-FFF2-40B4-BE49-F238E27FC236}">
              <a16:creationId xmlns:a16="http://schemas.microsoft.com/office/drawing/2014/main" id="{E593B6BF-EAA0-4E8A-A1C9-70064364852D}"/>
            </a:ext>
          </a:extLst>
        </xdr:cNvPr>
        <xdr:cNvSpPr/>
      </xdr:nvSpPr>
      <xdr:spPr>
        <a:xfrm>
          <a:off x="15452726"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31" name="Rectangle 30">
          <a:hlinkClick xmlns:r="http://schemas.openxmlformats.org/officeDocument/2006/relationships" r:id="rId2"/>
          <a:extLst>
            <a:ext uri="{FF2B5EF4-FFF2-40B4-BE49-F238E27FC236}">
              <a16:creationId xmlns:a16="http://schemas.microsoft.com/office/drawing/2014/main" id="{F908B390-2CEE-4B20-BEA5-AB5297BBCC80}"/>
            </a:ext>
          </a:extLst>
        </xdr:cNvPr>
        <xdr:cNvSpPr/>
      </xdr:nvSpPr>
      <xdr:spPr>
        <a:xfrm>
          <a:off x="15825726" y="0"/>
          <a:ext cx="390945"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33" name="Rectangle 32">
          <a:hlinkClick xmlns:r="http://schemas.openxmlformats.org/officeDocument/2006/relationships" r:id="rId3"/>
          <a:extLst>
            <a:ext uri="{FF2B5EF4-FFF2-40B4-BE49-F238E27FC236}">
              <a16:creationId xmlns:a16="http://schemas.microsoft.com/office/drawing/2014/main" id="{E685C332-D255-40E4-862C-219F12D3355A}"/>
            </a:ext>
          </a:extLst>
        </xdr:cNvPr>
        <xdr:cNvSpPr/>
      </xdr:nvSpPr>
      <xdr:spPr>
        <a:xfrm>
          <a:off x="1731877"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34" name="Rectangle 33">
          <a:hlinkClick xmlns:r="http://schemas.openxmlformats.org/officeDocument/2006/relationships" r:id="rId4"/>
          <a:extLst>
            <a:ext uri="{FF2B5EF4-FFF2-40B4-BE49-F238E27FC236}">
              <a16:creationId xmlns:a16="http://schemas.microsoft.com/office/drawing/2014/main" id="{CBBBA06A-3321-4D1B-9431-B9E59BCE4647}"/>
            </a:ext>
          </a:extLst>
        </xdr:cNvPr>
        <xdr:cNvSpPr/>
      </xdr:nvSpPr>
      <xdr:spPr>
        <a:xfrm>
          <a:off x="3435949" y="7172"/>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Documents</a:t>
          </a:r>
          <a:r>
            <a:rPr lang="fr-FR" sz="1600" b="1" u="none" baseline="0">
              <a:solidFill>
                <a:srgbClr val="004A97"/>
              </a:solidFill>
            </a:rPr>
            <a:t> </a:t>
          </a:r>
          <a:br>
            <a:rPr lang="fr-FR" sz="1600" b="1" u="none" baseline="0">
              <a:solidFill>
                <a:srgbClr val="004A97"/>
              </a:solidFill>
            </a:rPr>
          </a:br>
          <a:r>
            <a:rPr lang="fr-FR" sz="1600" b="1" u="none" baseline="0">
              <a:solidFill>
                <a:srgbClr val="004A97"/>
              </a:solidFill>
            </a:rPr>
            <a:t>clés</a:t>
          </a:r>
          <a:endParaRPr lang="fr-FR" sz="1600" b="1" u="none">
            <a:solidFill>
              <a:srgbClr val="004A97"/>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35" name="Rectangle 34">
          <a:hlinkClick xmlns:r="http://schemas.openxmlformats.org/officeDocument/2006/relationships" r:id="rId5"/>
          <a:extLst>
            <a:ext uri="{FF2B5EF4-FFF2-40B4-BE49-F238E27FC236}">
              <a16:creationId xmlns:a16="http://schemas.microsoft.com/office/drawing/2014/main" id="{C46168A2-450F-4B6E-B404-B9D6CF5C9F24}"/>
            </a:ext>
          </a:extLst>
        </xdr:cNvPr>
        <xdr:cNvSpPr/>
      </xdr:nvSpPr>
      <xdr:spPr>
        <a:xfrm>
          <a:off x="5152831"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36" name="Rectangle 35">
          <a:hlinkClick xmlns:r="http://schemas.openxmlformats.org/officeDocument/2006/relationships" r:id="rId6"/>
          <a:extLst>
            <a:ext uri="{FF2B5EF4-FFF2-40B4-BE49-F238E27FC236}">
              <a16:creationId xmlns:a16="http://schemas.microsoft.com/office/drawing/2014/main" id="{E37952D7-255B-4D46-9276-8D6C02D3545E}"/>
            </a:ext>
          </a:extLst>
        </xdr:cNvPr>
        <xdr:cNvSpPr/>
      </xdr:nvSpPr>
      <xdr:spPr>
        <a:xfrm>
          <a:off x="6873188"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37" name="Rectangle 36">
          <a:hlinkClick xmlns:r="http://schemas.openxmlformats.org/officeDocument/2006/relationships" r:id="rId7"/>
          <a:extLst>
            <a:ext uri="{FF2B5EF4-FFF2-40B4-BE49-F238E27FC236}">
              <a16:creationId xmlns:a16="http://schemas.microsoft.com/office/drawing/2014/main" id="{37259727-440C-4B20-87FE-D77998F327F1}"/>
            </a:ext>
          </a:extLst>
        </xdr:cNvPr>
        <xdr:cNvSpPr/>
      </xdr:nvSpPr>
      <xdr:spPr>
        <a:xfrm>
          <a:off x="8585049"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38" name="Rectangle 37">
          <a:hlinkClick xmlns:r="http://schemas.openxmlformats.org/officeDocument/2006/relationships" r:id="rId8"/>
          <a:extLst>
            <a:ext uri="{FF2B5EF4-FFF2-40B4-BE49-F238E27FC236}">
              <a16:creationId xmlns:a16="http://schemas.microsoft.com/office/drawing/2014/main" id="{C33FB07D-A1BD-4A41-816E-0166FBDC11E1}"/>
            </a:ext>
          </a:extLst>
        </xdr:cNvPr>
        <xdr:cNvSpPr/>
      </xdr:nvSpPr>
      <xdr:spPr>
        <a:xfrm>
          <a:off x="10291756"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9" name="Rectangle 38">
          <a:hlinkClick xmlns:r="http://schemas.openxmlformats.org/officeDocument/2006/relationships" r:id="rId9"/>
          <a:extLst>
            <a:ext uri="{FF2B5EF4-FFF2-40B4-BE49-F238E27FC236}">
              <a16:creationId xmlns:a16="http://schemas.microsoft.com/office/drawing/2014/main" id="{89D8E9A0-549B-4C41-81E8-434FA695FFD1}"/>
            </a:ext>
          </a:extLst>
        </xdr:cNvPr>
        <xdr:cNvSpPr/>
      </xdr:nvSpPr>
      <xdr:spPr>
        <a:xfrm>
          <a:off x="11998838"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40" name="Rectangle 39">
          <a:hlinkClick xmlns:r="http://schemas.openxmlformats.org/officeDocument/2006/relationships" r:id="rId10"/>
          <a:extLst>
            <a:ext uri="{FF2B5EF4-FFF2-40B4-BE49-F238E27FC236}">
              <a16:creationId xmlns:a16="http://schemas.microsoft.com/office/drawing/2014/main" id="{052F63CE-91CE-44A8-87DE-28F464913E93}"/>
            </a:ext>
          </a:extLst>
        </xdr:cNvPr>
        <xdr:cNvSpPr/>
      </xdr:nvSpPr>
      <xdr:spPr>
        <a:xfrm>
          <a:off x="13724934"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88900</xdr:rowOff>
    </xdr:from>
    <xdr:to>
      <xdr:col>0</xdr:col>
      <xdr:colOff>2381320</xdr:colOff>
      <xdr:row>0</xdr:row>
      <xdr:rowOff>1097005</xdr:rowOff>
    </xdr:to>
    <xdr:pic>
      <xdr:nvPicPr>
        <xdr:cNvPr id="6" name="Image 5">
          <a:extLst>
            <a:ext uri="{FF2B5EF4-FFF2-40B4-BE49-F238E27FC236}">
              <a16:creationId xmlns:a16="http://schemas.microsoft.com/office/drawing/2014/main" id="{ECA80366-A710-4BD4-8AE5-3AFC830BB236}"/>
            </a:ext>
          </a:extLst>
        </xdr:cNvPr>
        <xdr:cNvPicPr>
          <a:picLocks noChangeAspect="1"/>
        </xdr:cNvPicPr>
      </xdr:nvPicPr>
      <xdr:blipFill>
        <a:blip xmlns:r="http://schemas.openxmlformats.org/officeDocument/2006/relationships" r:embed="rId11"/>
        <a:stretch>
          <a:fillRect/>
        </a:stretch>
      </xdr:blipFill>
      <xdr:spPr>
        <a:xfrm>
          <a:off x="203200" y="88900"/>
          <a:ext cx="2178120" cy="10017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25300</xdr:colOff>
      <xdr:row>2</xdr:row>
      <xdr:rowOff>25691</xdr:rowOff>
    </xdr:to>
    <xdr:pic>
      <xdr:nvPicPr>
        <xdr:cNvPr id="17" name="Image 16">
          <a:extLst>
            <a:ext uri="{FF2B5EF4-FFF2-40B4-BE49-F238E27FC236}">
              <a16:creationId xmlns:a16="http://schemas.microsoft.com/office/drawing/2014/main" id="{B9461C66-1716-488E-A77D-561C6D5B00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8" name="Rectangle 17">
          <a:extLst>
            <a:ext uri="{FF2B5EF4-FFF2-40B4-BE49-F238E27FC236}">
              <a16:creationId xmlns:a16="http://schemas.microsoft.com/office/drawing/2014/main" id="{1EDCC364-507F-4FA3-B35F-CFA7BACA45EA}"/>
            </a:ext>
          </a:extLst>
        </xdr:cNvPr>
        <xdr:cNvSpPr/>
      </xdr:nvSpPr>
      <xdr:spPr>
        <a:xfrm>
          <a:off x="0" y="0"/>
          <a:ext cx="16951854" cy="316706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20" name="ZoneTexte 19">
          <a:extLst>
            <a:ext uri="{FF2B5EF4-FFF2-40B4-BE49-F238E27FC236}">
              <a16:creationId xmlns:a16="http://schemas.microsoft.com/office/drawing/2014/main" id="{8E561F54-10A0-457A-9287-C8A77EAB3024}"/>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Santé</a:t>
          </a:r>
          <a:r>
            <a:rPr lang="fr-FR" sz="2800" b="1" baseline="0">
              <a:solidFill>
                <a:schemeClr val="bg1"/>
              </a:solidFill>
            </a:rPr>
            <a:t> et Sécurité</a:t>
          </a:r>
          <a:endParaRPr lang="fr-FR" sz="2800" b="1">
            <a:solidFill>
              <a:schemeClr val="bg1"/>
            </a:solidFill>
          </a:endParaRP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21" name="Rectangle 20">
          <a:extLst>
            <a:ext uri="{FF2B5EF4-FFF2-40B4-BE49-F238E27FC236}">
              <a16:creationId xmlns:a16="http://schemas.microsoft.com/office/drawing/2014/main" id="{D301EAC4-4C4E-4E7C-A986-82EF5D71B70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2" name="Rectangle 21">
          <a:hlinkClick xmlns:r="http://schemas.openxmlformats.org/officeDocument/2006/relationships" r:id="rId2"/>
          <a:extLst>
            <a:ext uri="{FF2B5EF4-FFF2-40B4-BE49-F238E27FC236}">
              <a16:creationId xmlns:a16="http://schemas.microsoft.com/office/drawing/2014/main" id="{200A59F9-D534-48E5-A092-D08CEC7908F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3" name="Rectangle 22">
          <a:hlinkClick xmlns:r="http://schemas.openxmlformats.org/officeDocument/2006/relationships" r:id="rId3"/>
          <a:extLst>
            <a:ext uri="{FF2B5EF4-FFF2-40B4-BE49-F238E27FC236}">
              <a16:creationId xmlns:a16="http://schemas.microsoft.com/office/drawing/2014/main" id="{2308AC40-88F2-4F44-AE02-7D4FF7794594}"/>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4" name="Rectangle 23">
          <a:hlinkClick xmlns:r="http://schemas.openxmlformats.org/officeDocument/2006/relationships" r:id="rId4"/>
          <a:extLst>
            <a:ext uri="{FF2B5EF4-FFF2-40B4-BE49-F238E27FC236}">
              <a16:creationId xmlns:a16="http://schemas.microsoft.com/office/drawing/2014/main" id="{772DF01D-D25E-42A7-A630-72467437C5F9}"/>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5" name="Rectangle 24">
          <a:hlinkClick xmlns:r="http://schemas.openxmlformats.org/officeDocument/2006/relationships" r:id="rId5"/>
          <a:extLst>
            <a:ext uri="{FF2B5EF4-FFF2-40B4-BE49-F238E27FC236}">
              <a16:creationId xmlns:a16="http://schemas.microsoft.com/office/drawing/2014/main" id="{193CDF3E-3388-484F-9A0A-3E5190C14D11}"/>
            </a:ext>
          </a:extLst>
        </xdr:cNvPr>
        <xdr:cNvSpPr/>
      </xdr:nvSpPr>
      <xdr:spPr>
        <a:xfrm>
          <a:off x="5886256" y="7172"/>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Santé </a:t>
          </a:r>
          <a:br>
            <a:rPr lang="fr-FR" sz="1600" b="1" u="none">
              <a:solidFill>
                <a:srgbClr val="004A97"/>
              </a:solidFill>
            </a:rPr>
          </a:br>
          <a:r>
            <a:rPr lang="fr-FR" sz="1600" b="1" u="none">
              <a:solidFill>
                <a:srgbClr val="004A97"/>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7" name="Rectangle 26">
          <a:hlinkClick xmlns:r="http://schemas.openxmlformats.org/officeDocument/2006/relationships" r:id="rId6"/>
          <a:extLst>
            <a:ext uri="{FF2B5EF4-FFF2-40B4-BE49-F238E27FC236}">
              <a16:creationId xmlns:a16="http://schemas.microsoft.com/office/drawing/2014/main" id="{DA85B94B-D4B9-4257-A22F-B70A37A7225A}"/>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8" name="Rectangle 27">
          <a:hlinkClick xmlns:r="http://schemas.openxmlformats.org/officeDocument/2006/relationships" r:id="rId7"/>
          <a:extLst>
            <a:ext uri="{FF2B5EF4-FFF2-40B4-BE49-F238E27FC236}">
              <a16:creationId xmlns:a16="http://schemas.microsoft.com/office/drawing/2014/main" id="{E8AF0447-2A68-4B81-9E27-0C003456884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9" name="Rectangle 28">
          <a:hlinkClick xmlns:r="http://schemas.openxmlformats.org/officeDocument/2006/relationships" r:id="rId8"/>
          <a:extLst>
            <a:ext uri="{FF2B5EF4-FFF2-40B4-BE49-F238E27FC236}">
              <a16:creationId xmlns:a16="http://schemas.microsoft.com/office/drawing/2014/main" id="{7E074D73-BD67-47AB-8C9C-F5CDAC6486A8}"/>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30" name="Rectangle 29">
          <a:hlinkClick xmlns:r="http://schemas.openxmlformats.org/officeDocument/2006/relationships" r:id="rId9"/>
          <a:extLst>
            <a:ext uri="{FF2B5EF4-FFF2-40B4-BE49-F238E27FC236}">
              <a16:creationId xmlns:a16="http://schemas.microsoft.com/office/drawing/2014/main" id="{FF11713F-6EB2-4F41-B43A-3E10D41CF563}"/>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30">
          <a:hlinkClick xmlns:r="http://schemas.openxmlformats.org/officeDocument/2006/relationships" r:id="rId10"/>
          <a:extLst>
            <a:ext uri="{FF2B5EF4-FFF2-40B4-BE49-F238E27FC236}">
              <a16:creationId xmlns:a16="http://schemas.microsoft.com/office/drawing/2014/main" id="{1BA1E472-0720-4D2A-B68F-1B691860B396}"/>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141111</xdr:colOff>
      <xdr:row>0</xdr:row>
      <xdr:rowOff>84667</xdr:rowOff>
    </xdr:from>
    <xdr:to>
      <xdr:col>0</xdr:col>
      <xdr:colOff>2309071</xdr:colOff>
      <xdr:row>0</xdr:row>
      <xdr:rowOff>1090232</xdr:rowOff>
    </xdr:to>
    <xdr:pic>
      <xdr:nvPicPr>
        <xdr:cNvPr id="4" name="Image 3">
          <a:extLst>
            <a:ext uri="{FF2B5EF4-FFF2-40B4-BE49-F238E27FC236}">
              <a16:creationId xmlns:a16="http://schemas.microsoft.com/office/drawing/2014/main" id="{BDF4E32A-CE96-4DD2-9D7E-97A0E35309FF}"/>
            </a:ext>
          </a:extLst>
        </xdr:cNvPr>
        <xdr:cNvPicPr>
          <a:picLocks noChangeAspect="1"/>
        </xdr:cNvPicPr>
      </xdr:nvPicPr>
      <xdr:blipFill>
        <a:blip xmlns:r="http://schemas.openxmlformats.org/officeDocument/2006/relationships" r:embed="rId11"/>
        <a:stretch>
          <a:fillRect/>
        </a:stretch>
      </xdr:blipFill>
      <xdr:spPr>
        <a:xfrm>
          <a:off x="141111" y="84667"/>
          <a:ext cx="2178120" cy="1001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20855</xdr:colOff>
      <xdr:row>2</xdr:row>
      <xdr:rowOff>0</xdr:rowOff>
    </xdr:to>
    <xdr:pic>
      <xdr:nvPicPr>
        <xdr:cNvPr id="15" name="Image 14">
          <a:extLst>
            <a:ext uri="{FF2B5EF4-FFF2-40B4-BE49-F238E27FC236}">
              <a16:creationId xmlns:a16="http://schemas.microsoft.com/office/drawing/2014/main" id="{16517CF9-34C0-4A19-93E6-C729D118B9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16" name="Rectangle 15">
          <a:extLst>
            <a:ext uri="{FF2B5EF4-FFF2-40B4-BE49-F238E27FC236}">
              <a16:creationId xmlns:a16="http://schemas.microsoft.com/office/drawing/2014/main" id="{CC3CC68C-10A7-44E4-AF7D-888F98279DCB}"/>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18" name="ZoneTexte 17">
          <a:extLst>
            <a:ext uri="{FF2B5EF4-FFF2-40B4-BE49-F238E27FC236}">
              <a16:creationId xmlns:a16="http://schemas.microsoft.com/office/drawing/2014/main" id="{798323E9-EA60-4307-BE65-2CF77F5113C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19" name="Rectangle 18">
          <a:extLst>
            <a:ext uri="{FF2B5EF4-FFF2-40B4-BE49-F238E27FC236}">
              <a16:creationId xmlns:a16="http://schemas.microsoft.com/office/drawing/2014/main" id="{7D0908DB-1455-49AD-B8CC-DB8D8931377C}"/>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D3B7D778-7C0D-4B52-9AB3-B91CCD651E4B}"/>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21B20384-3156-455D-AF44-2600E90AC606}"/>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744F0807-1882-49CB-9EEF-4CA3F18E7F7F}"/>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A910D591-05C3-461A-BA96-5301907EC4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63466A36-66EF-48FF-A2D7-A867EB42A278}"/>
            </a:ext>
          </a:extLst>
        </xdr:cNvPr>
        <xdr:cNvSpPr/>
      </xdr:nvSpPr>
      <xdr:spPr>
        <a:xfrm>
          <a:off x="7606613" y="7172"/>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A41D723F-0EC5-4499-A2D9-168E7D60DF8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A77EF0CA-C494-4545-B48B-386BEE8C4627}"/>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55CD555B-6B3E-44A1-9DC1-0AE47A1257B2}"/>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119A5324-B1EE-4205-8FF4-F9BFE7FA90AF}"/>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203200</xdr:colOff>
      <xdr:row>0</xdr:row>
      <xdr:rowOff>38100</xdr:rowOff>
    </xdr:from>
    <xdr:to>
      <xdr:col>0</xdr:col>
      <xdr:colOff>2381320</xdr:colOff>
      <xdr:row>0</xdr:row>
      <xdr:rowOff>1039855</xdr:rowOff>
    </xdr:to>
    <xdr:pic>
      <xdr:nvPicPr>
        <xdr:cNvPr id="2" name="Image 1">
          <a:extLst>
            <a:ext uri="{FF2B5EF4-FFF2-40B4-BE49-F238E27FC236}">
              <a16:creationId xmlns:a16="http://schemas.microsoft.com/office/drawing/2014/main" id="{CDAE0230-4140-42F5-9588-2F89195D8611}"/>
            </a:ext>
          </a:extLst>
        </xdr:cNvPr>
        <xdr:cNvPicPr>
          <a:picLocks noChangeAspect="1"/>
        </xdr:cNvPicPr>
      </xdr:nvPicPr>
      <xdr:blipFill>
        <a:blip xmlns:r="http://schemas.openxmlformats.org/officeDocument/2006/relationships" r:embed="rId11"/>
        <a:stretch>
          <a:fillRect/>
        </a:stretch>
      </xdr:blipFill>
      <xdr:spPr>
        <a:xfrm>
          <a:off x="203200" y="38100"/>
          <a:ext cx="2178120" cy="10017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1269843</xdr:colOff>
      <xdr:row>2</xdr:row>
      <xdr:rowOff>0</xdr:rowOff>
    </xdr:to>
    <xdr:pic>
      <xdr:nvPicPr>
        <xdr:cNvPr id="2" name="Image 1">
          <a:extLst>
            <a:ext uri="{FF2B5EF4-FFF2-40B4-BE49-F238E27FC236}">
              <a16:creationId xmlns:a16="http://schemas.microsoft.com/office/drawing/2014/main" id="{ED06273D-40C7-4FF0-BD30-EAB4B9FA1D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1264228</xdr:colOff>
      <xdr:row>2</xdr:row>
      <xdr:rowOff>0</xdr:rowOff>
    </xdr:to>
    <xdr:sp macro="" textlink="">
      <xdr:nvSpPr>
        <xdr:cNvPr id="3" name="Rectangle 2">
          <a:extLst>
            <a:ext uri="{FF2B5EF4-FFF2-40B4-BE49-F238E27FC236}">
              <a16:creationId xmlns:a16="http://schemas.microsoft.com/office/drawing/2014/main" id="{DFD1CC25-C897-4CBC-8507-81A6C70E2A94}"/>
            </a:ext>
          </a:extLst>
        </xdr:cNvPr>
        <xdr:cNvSpPr/>
      </xdr:nvSpPr>
      <xdr:spPr>
        <a:xfrm>
          <a:off x="0" y="0"/>
          <a:ext cx="17785773" cy="316922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29323DC9-94CC-4BE6-8FAA-E30D092D3A9A}"/>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4B90231D-63DF-4700-9FF0-761A5F665B6B}"/>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B30FE45E-7710-4BE8-85BE-7135D9257D57}"/>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2383C4D-57F1-4D62-B605-D4376BF7207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93C774EC-A55D-435B-B5BD-FC6D744F3CF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70B3B81-2ECE-4CAF-BE10-D46B6519C323}"/>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5DD6A69A-350E-42B8-9ADA-B0AFE136B799}"/>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6C75C712-FEB8-478F-AD82-22C778845644}"/>
            </a:ext>
          </a:extLst>
        </xdr:cNvPr>
        <xdr:cNvSpPr/>
      </xdr:nvSpPr>
      <xdr:spPr>
        <a:xfrm>
          <a:off x="9318474" y="7172"/>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EF46253-5182-4357-9BCE-2410DD4E6FD5}"/>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3D16E8F8-2AB7-4A29-B8EE-93E246AA774C}"/>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5" name="Rectangle 14">
          <a:hlinkClick xmlns:r="http://schemas.openxmlformats.org/officeDocument/2006/relationships" r:id="rId10"/>
          <a:extLst>
            <a:ext uri="{FF2B5EF4-FFF2-40B4-BE49-F238E27FC236}">
              <a16:creationId xmlns:a16="http://schemas.microsoft.com/office/drawing/2014/main" id="{97C500B0-CC47-43BB-ABFB-DAC300536079}"/>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190500</xdr:colOff>
      <xdr:row>0</xdr:row>
      <xdr:rowOff>165100</xdr:rowOff>
    </xdr:from>
    <xdr:to>
      <xdr:col>0</xdr:col>
      <xdr:colOff>2371795</xdr:colOff>
      <xdr:row>1</xdr:row>
      <xdr:rowOff>27030</xdr:rowOff>
    </xdr:to>
    <xdr:pic>
      <xdr:nvPicPr>
        <xdr:cNvPr id="16" name="Image 15">
          <a:extLst>
            <a:ext uri="{FF2B5EF4-FFF2-40B4-BE49-F238E27FC236}">
              <a16:creationId xmlns:a16="http://schemas.microsoft.com/office/drawing/2014/main" id="{632DF920-5336-4450-8E56-42C10F78829F}"/>
            </a:ext>
          </a:extLst>
        </xdr:cNvPr>
        <xdr:cNvPicPr>
          <a:picLocks noChangeAspect="1"/>
        </xdr:cNvPicPr>
      </xdr:nvPicPr>
      <xdr:blipFill>
        <a:blip xmlns:r="http://schemas.openxmlformats.org/officeDocument/2006/relationships" r:embed="rId11"/>
        <a:stretch>
          <a:fillRect/>
        </a:stretch>
      </xdr:blipFill>
      <xdr:spPr>
        <a:xfrm>
          <a:off x="190500" y="165100"/>
          <a:ext cx="2178120" cy="10017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735865</xdr:colOff>
      <xdr:row>2</xdr:row>
      <xdr:rowOff>0</xdr:rowOff>
    </xdr:to>
    <xdr:pic>
      <xdr:nvPicPr>
        <xdr:cNvPr id="2" name="Image 1">
          <a:extLst>
            <a:ext uri="{FF2B5EF4-FFF2-40B4-BE49-F238E27FC236}">
              <a16:creationId xmlns:a16="http://schemas.microsoft.com/office/drawing/2014/main" id="{3B3A4C3C-61C5-4019-8B9A-ED88ADCC90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4" name="Rectangle 3">
          <a:extLst>
            <a:ext uri="{FF2B5EF4-FFF2-40B4-BE49-F238E27FC236}">
              <a16:creationId xmlns:a16="http://schemas.microsoft.com/office/drawing/2014/main" id="{6790D6E9-E73A-4A99-BD39-2CCE03E99C9E}"/>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7" name="ZoneTexte 6">
          <a:extLst>
            <a:ext uri="{FF2B5EF4-FFF2-40B4-BE49-F238E27FC236}">
              <a16:creationId xmlns:a16="http://schemas.microsoft.com/office/drawing/2014/main" id="{6E95B9F6-B1A4-478A-AB67-1D741531EBA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Environnement</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8" name="Rectangle 7">
          <a:extLst>
            <a:ext uri="{FF2B5EF4-FFF2-40B4-BE49-F238E27FC236}">
              <a16:creationId xmlns:a16="http://schemas.microsoft.com/office/drawing/2014/main" id="{C03AFDD3-5823-4E6D-B31B-9CB2C2D0F01D}"/>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9" name="Rectangle 8">
          <a:hlinkClick xmlns:r="http://schemas.openxmlformats.org/officeDocument/2006/relationships" r:id="rId2"/>
          <a:extLst>
            <a:ext uri="{FF2B5EF4-FFF2-40B4-BE49-F238E27FC236}">
              <a16:creationId xmlns:a16="http://schemas.microsoft.com/office/drawing/2014/main" id="{DE0C29CA-18BD-451F-887B-55FFB2B70EBE}"/>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10" name="Rectangle 9">
          <a:hlinkClick xmlns:r="http://schemas.openxmlformats.org/officeDocument/2006/relationships" r:id="rId3"/>
          <a:extLst>
            <a:ext uri="{FF2B5EF4-FFF2-40B4-BE49-F238E27FC236}">
              <a16:creationId xmlns:a16="http://schemas.microsoft.com/office/drawing/2014/main" id="{8D2A6443-978F-418A-AD60-B79E7E0E9043}"/>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1" name="Rectangle 10">
          <a:hlinkClick xmlns:r="http://schemas.openxmlformats.org/officeDocument/2006/relationships" r:id="rId4"/>
          <a:extLst>
            <a:ext uri="{FF2B5EF4-FFF2-40B4-BE49-F238E27FC236}">
              <a16:creationId xmlns:a16="http://schemas.microsoft.com/office/drawing/2014/main" id="{B5B0885C-E1F7-4F68-A4F4-7808ED72D64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2" name="Rectangle 11">
          <a:hlinkClick xmlns:r="http://schemas.openxmlformats.org/officeDocument/2006/relationships" r:id="rId5"/>
          <a:extLst>
            <a:ext uri="{FF2B5EF4-FFF2-40B4-BE49-F238E27FC236}">
              <a16:creationId xmlns:a16="http://schemas.microsoft.com/office/drawing/2014/main" id="{C71949CE-998F-488A-8ABF-CAEC8425968B}"/>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3" name="Rectangle 12">
          <a:hlinkClick xmlns:r="http://schemas.openxmlformats.org/officeDocument/2006/relationships" r:id="rId6"/>
          <a:extLst>
            <a:ext uri="{FF2B5EF4-FFF2-40B4-BE49-F238E27FC236}">
              <a16:creationId xmlns:a16="http://schemas.microsoft.com/office/drawing/2014/main" id="{B6700905-6EE2-4408-84BF-C57019034BC2}"/>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4" name="Rectangle 13">
          <a:hlinkClick xmlns:r="http://schemas.openxmlformats.org/officeDocument/2006/relationships" r:id="rId7"/>
          <a:extLst>
            <a:ext uri="{FF2B5EF4-FFF2-40B4-BE49-F238E27FC236}">
              <a16:creationId xmlns:a16="http://schemas.microsoft.com/office/drawing/2014/main" id="{74821E80-6AC8-4265-9361-EC7D1132F19B}"/>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5" name="Rectangle 14">
          <a:hlinkClick xmlns:r="http://schemas.openxmlformats.org/officeDocument/2006/relationships" r:id="rId8"/>
          <a:extLst>
            <a:ext uri="{FF2B5EF4-FFF2-40B4-BE49-F238E27FC236}">
              <a16:creationId xmlns:a16="http://schemas.microsoft.com/office/drawing/2014/main" id="{CBA927DD-F3F9-4AB6-AC60-D82AEB5590B5}"/>
            </a:ext>
          </a:extLst>
        </xdr:cNvPr>
        <xdr:cNvSpPr/>
      </xdr:nvSpPr>
      <xdr:spPr>
        <a:xfrm>
          <a:off x="11025181" y="7172"/>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6" name="Rectangle 15">
          <a:hlinkClick xmlns:r="http://schemas.openxmlformats.org/officeDocument/2006/relationships" r:id="rId9"/>
          <a:extLst>
            <a:ext uri="{FF2B5EF4-FFF2-40B4-BE49-F238E27FC236}">
              <a16:creationId xmlns:a16="http://schemas.microsoft.com/office/drawing/2014/main" id="{821A8C2C-2559-41E2-BE47-B39376E22A0D}"/>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7" name="Rectangle 16">
          <a:hlinkClick xmlns:r="http://schemas.openxmlformats.org/officeDocument/2006/relationships" r:id="rId10"/>
          <a:extLst>
            <a:ext uri="{FF2B5EF4-FFF2-40B4-BE49-F238E27FC236}">
              <a16:creationId xmlns:a16="http://schemas.microsoft.com/office/drawing/2014/main" id="{78C4CA01-FDBE-4ABC-915C-5CF6018075AE}"/>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25400</xdr:rowOff>
    </xdr:from>
    <xdr:to>
      <xdr:col>0</xdr:col>
      <xdr:colOff>2385130</xdr:colOff>
      <xdr:row>0</xdr:row>
      <xdr:rowOff>1027155</xdr:rowOff>
    </xdr:to>
    <xdr:pic>
      <xdr:nvPicPr>
        <xdr:cNvPr id="3" name="Image 2">
          <a:extLst>
            <a:ext uri="{FF2B5EF4-FFF2-40B4-BE49-F238E27FC236}">
              <a16:creationId xmlns:a16="http://schemas.microsoft.com/office/drawing/2014/main" id="{EC009B05-5E48-49CB-B214-1A0767E357CB}"/>
            </a:ext>
          </a:extLst>
        </xdr:cNvPr>
        <xdr:cNvPicPr>
          <a:picLocks noChangeAspect="1"/>
        </xdr:cNvPicPr>
      </xdr:nvPicPr>
      <xdr:blipFill>
        <a:blip xmlns:r="http://schemas.openxmlformats.org/officeDocument/2006/relationships" r:embed="rId11"/>
        <a:stretch>
          <a:fillRect/>
        </a:stretch>
      </xdr:blipFill>
      <xdr:spPr>
        <a:xfrm>
          <a:off x="215900" y="25400"/>
          <a:ext cx="2178120" cy="10017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19957</xdr:colOff>
      <xdr:row>2</xdr:row>
      <xdr:rowOff>212312</xdr:rowOff>
    </xdr:to>
    <xdr:pic>
      <xdr:nvPicPr>
        <xdr:cNvPr id="2" name="Image 1">
          <a:extLst>
            <a:ext uri="{FF2B5EF4-FFF2-40B4-BE49-F238E27FC236}">
              <a16:creationId xmlns:a16="http://schemas.microsoft.com/office/drawing/2014/main" id="{E3053806-8E47-4626-8FDF-E8C6771CAB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022786" cy="3387856"/>
        </a:xfrm>
        <a:prstGeom prst="rect">
          <a:avLst/>
        </a:prstGeom>
      </xdr:spPr>
    </xdr:pic>
    <xdr:clientData/>
  </xdr:twoCellAnchor>
  <xdr:twoCellAnchor>
    <xdr:from>
      <xdr:col>0</xdr:col>
      <xdr:colOff>1</xdr:colOff>
      <xdr:row>0</xdr:row>
      <xdr:rowOff>0</xdr:rowOff>
    </xdr:from>
    <xdr:to>
      <xdr:col>10</xdr:col>
      <xdr:colOff>0</xdr:colOff>
      <xdr:row>2</xdr:row>
      <xdr:rowOff>204106</xdr:rowOff>
    </xdr:to>
    <xdr:sp macro="" textlink="">
      <xdr:nvSpPr>
        <xdr:cNvPr id="3" name="Rectangle 2">
          <a:extLst>
            <a:ext uri="{FF2B5EF4-FFF2-40B4-BE49-F238E27FC236}">
              <a16:creationId xmlns:a16="http://schemas.microsoft.com/office/drawing/2014/main" id="{D71CEDD1-9EF3-4F60-B1EA-EA9B9A79C491}"/>
            </a:ext>
          </a:extLst>
        </xdr:cNvPr>
        <xdr:cNvSpPr/>
      </xdr:nvSpPr>
      <xdr:spPr>
        <a:xfrm>
          <a:off x="1" y="0"/>
          <a:ext cx="19009178" cy="3374570"/>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6" name="ZoneTexte 5">
          <a:extLst>
            <a:ext uri="{FF2B5EF4-FFF2-40B4-BE49-F238E27FC236}">
              <a16:creationId xmlns:a16="http://schemas.microsoft.com/office/drawing/2014/main" id="{75EF2A22-34D0-45E2-ACA8-2641A10E2415}"/>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Taxonomie</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7" name="Rectangle 6">
          <a:extLst>
            <a:ext uri="{FF2B5EF4-FFF2-40B4-BE49-F238E27FC236}">
              <a16:creationId xmlns:a16="http://schemas.microsoft.com/office/drawing/2014/main" id="{BBAC36FC-056A-4138-9DB7-CDD0598A35C3}"/>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8" name="Rectangle 7">
          <a:hlinkClick xmlns:r="http://schemas.openxmlformats.org/officeDocument/2006/relationships" r:id="rId2"/>
          <a:extLst>
            <a:ext uri="{FF2B5EF4-FFF2-40B4-BE49-F238E27FC236}">
              <a16:creationId xmlns:a16="http://schemas.microsoft.com/office/drawing/2014/main" id="{016C87CB-3510-41D0-B87B-1F15CCBF6022}"/>
            </a:ext>
          </a:extLst>
        </xdr:cNvPr>
        <xdr:cNvSpPr/>
      </xdr:nvSpPr>
      <xdr:spPr>
        <a:xfrm>
          <a:off x="16559151" y="0"/>
          <a:ext cx="388828"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9" name="Rectangle 8">
          <a:hlinkClick xmlns:r="http://schemas.openxmlformats.org/officeDocument/2006/relationships" r:id="rId3"/>
          <a:extLst>
            <a:ext uri="{FF2B5EF4-FFF2-40B4-BE49-F238E27FC236}">
              <a16:creationId xmlns:a16="http://schemas.microsoft.com/office/drawing/2014/main" id="{6C8E2632-E263-4ACB-AA02-89F814C66E89}"/>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10" name="Rectangle 9">
          <a:hlinkClick xmlns:r="http://schemas.openxmlformats.org/officeDocument/2006/relationships" r:id="rId4"/>
          <a:extLst>
            <a:ext uri="{FF2B5EF4-FFF2-40B4-BE49-F238E27FC236}">
              <a16:creationId xmlns:a16="http://schemas.microsoft.com/office/drawing/2014/main" id="{18D2A144-30A0-4A20-9D73-273584BCA2A6}"/>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none" baseline="0">
              <a:solidFill>
                <a:schemeClr val="bg1"/>
              </a:solidFill>
            </a:rPr>
            <a:t> </a:t>
          </a:r>
          <a:br>
            <a:rPr lang="fr-FR" sz="1600" b="1" u="none"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1" name="Rectangle 10">
          <a:hlinkClick xmlns:r="http://schemas.openxmlformats.org/officeDocument/2006/relationships" r:id="rId5"/>
          <a:extLst>
            <a:ext uri="{FF2B5EF4-FFF2-40B4-BE49-F238E27FC236}">
              <a16:creationId xmlns:a16="http://schemas.microsoft.com/office/drawing/2014/main" id="{C6F5C43C-89AD-488F-9AA4-8DC55C86993C}"/>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2" name="Rectangle 11">
          <a:hlinkClick xmlns:r="http://schemas.openxmlformats.org/officeDocument/2006/relationships" r:id="rId6"/>
          <a:extLst>
            <a:ext uri="{FF2B5EF4-FFF2-40B4-BE49-F238E27FC236}">
              <a16:creationId xmlns:a16="http://schemas.microsoft.com/office/drawing/2014/main" id="{CECBA7AB-7406-4F7F-9FCE-5E72BA6CD83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3" name="Rectangle 12">
          <a:hlinkClick xmlns:r="http://schemas.openxmlformats.org/officeDocument/2006/relationships" r:id="rId7"/>
          <a:extLst>
            <a:ext uri="{FF2B5EF4-FFF2-40B4-BE49-F238E27FC236}">
              <a16:creationId xmlns:a16="http://schemas.microsoft.com/office/drawing/2014/main" id="{9EE74E3C-DDBC-4AAA-A046-10818DA1DDA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4" name="Rectangle 13">
          <a:hlinkClick xmlns:r="http://schemas.openxmlformats.org/officeDocument/2006/relationships" r:id="rId8"/>
          <a:extLst>
            <a:ext uri="{FF2B5EF4-FFF2-40B4-BE49-F238E27FC236}">
              <a16:creationId xmlns:a16="http://schemas.microsoft.com/office/drawing/2014/main" id="{8D01CDD0-74D4-47F5-8EC5-741FF22C4242}"/>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5" name="Rectangle 14">
          <a:hlinkClick xmlns:r="http://schemas.openxmlformats.org/officeDocument/2006/relationships" r:id="rId9"/>
          <a:extLst>
            <a:ext uri="{FF2B5EF4-FFF2-40B4-BE49-F238E27FC236}">
              <a16:creationId xmlns:a16="http://schemas.microsoft.com/office/drawing/2014/main" id="{83FBEEF4-F334-46C5-8E7E-2B5485AF4D37}"/>
            </a:ext>
          </a:extLst>
        </xdr:cNvPr>
        <xdr:cNvSpPr/>
      </xdr:nvSpPr>
      <xdr:spPr>
        <a:xfrm>
          <a:off x="12732263" y="7172"/>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16" name="Rectangle 15">
          <a:hlinkClick xmlns:r="http://schemas.openxmlformats.org/officeDocument/2006/relationships" r:id="rId10"/>
          <a:extLst>
            <a:ext uri="{FF2B5EF4-FFF2-40B4-BE49-F238E27FC236}">
              <a16:creationId xmlns:a16="http://schemas.microsoft.com/office/drawing/2014/main" id="{CB2E6A65-29DE-48BB-9988-AA64DE2C19D7}"/>
            </a:ext>
          </a:extLst>
        </xdr:cNvPr>
        <xdr:cNvSpPr/>
      </xdr:nvSpPr>
      <xdr:spPr>
        <a:xfrm>
          <a:off x="14458359" y="18768"/>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Vérification</a:t>
          </a:r>
        </a:p>
      </xdr:txBody>
    </xdr:sp>
    <xdr:clientData/>
  </xdr:twoCellAnchor>
  <xdr:twoCellAnchor editAs="oneCell">
    <xdr:from>
      <xdr:col>0</xdr:col>
      <xdr:colOff>215900</xdr:colOff>
      <xdr:row>0</xdr:row>
      <xdr:rowOff>76200</xdr:rowOff>
    </xdr:from>
    <xdr:to>
      <xdr:col>0</xdr:col>
      <xdr:colOff>2387035</xdr:colOff>
      <xdr:row>0</xdr:row>
      <xdr:rowOff>1092560</xdr:rowOff>
    </xdr:to>
    <xdr:pic>
      <xdr:nvPicPr>
        <xdr:cNvPr id="4" name="Image 3">
          <a:extLst>
            <a:ext uri="{FF2B5EF4-FFF2-40B4-BE49-F238E27FC236}">
              <a16:creationId xmlns:a16="http://schemas.microsoft.com/office/drawing/2014/main" id="{2C148779-1395-4F65-B979-6020AD4B84D7}"/>
            </a:ext>
          </a:extLst>
        </xdr:cNvPr>
        <xdr:cNvPicPr>
          <a:picLocks noChangeAspect="1"/>
        </xdr:cNvPicPr>
      </xdr:nvPicPr>
      <xdr:blipFill>
        <a:blip xmlns:r="http://schemas.openxmlformats.org/officeDocument/2006/relationships" r:embed="rId11"/>
        <a:stretch>
          <a:fillRect/>
        </a:stretch>
      </xdr:blipFill>
      <xdr:spPr>
        <a:xfrm>
          <a:off x="215900" y="76200"/>
          <a:ext cx="2178120" cy="10017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11965</xdr:colOff>
      <xdr:row>2</xdr:row>
      <xdr:rowOff>0</xdr:rowOff>
    </xdr:to>
    <xdr:pic>
      <xdr:nvPicPr>
        <xdr:cNvPr id="2" name="Image 1">
          <a:extLst>
            <a:ext uri="{FF2B5EF4-FFF2-40B4-BE49-F238E27FC236}">
              <a16:creationId xmlns:a16="http://schemas.microsoft.com/office/drawing/2014/main" id="{2FD86AB2-0129-4D86-9554-C7576CB17F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50590" cy="3171825"/>
        </a:xfrm>
        <a:prstGeom prst="rect">
          <a:avLst/>
        </a:prstGeom>
      </xdr:spPr>
    </xdr:pic>
    <xdr:clientData/>
  </xdr:twoCellAnchor>
  <xdr:twoCellAnchor>
    <xdr:from>
      <xdr:col>0</xdr:col>
      <xdr:colOff>0</xdr:colOff>
      <xdr:row>0</xdr:row>
      <xdr:rowOff>0</xdr:rowOff>
    </xdr:from>
    <xdr:to>
      <xdr:col>9</xdr:col>
      <xdr:colOff>783166</xdr:colOff>
      <xdr:row>2</xdr:row>
      <xdr:rowOff>0</xdr:rowOff>
    </xdr:to>
    <xdr:sp macro="" textlink="">
      <xdr:nvSpPr>
        <xdr:cNvPr id="35" name="Rectangle 2">
          <a:extLst>
            <a:ext uri="{FF2B5EF4-FFF2-40B4-BE49-F238E27FC236}">
              <a16:creationId xmlns:a16="http://schemas.microsoft.com/office/drawing/2014/main" id="{87BC0DC8-8978-4686-AE9E-A7150792CD15}"/>
            </a:ext>
          </a:extLst>
        </xdr:cNvPr>
        <xdr:cNvSpPr/>
      </xdr:nvSpPr>
      <xdr:spPr>
        <a:xfrm>
          <a:off x="0" y="0"/>
          <a:ext cx="16947091" cy="3171825"/>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1</xdr:colOff>
      <xdr:row>1</xdr:row>
      <xdr:rowOff>624417</xdr:rowOff>
    </xdr:from>
    <xdr:to>
      <xdr:col>10</xdr:col>
      <xdr:colOff>33619</xdr:colOff>
      <xdr:row>1</xdr:row>
      <xdr:rowOff>1068917</xdr:rowOff>
    </xdr:to>
    <xdr:sp macro="" textlink="">
      <xdr:nvSpPr>
        <xdr:cNvPr id="5" name="ZoneTexte 4">
          <a:extLst>
            <a:ext uri="{FF2B5EF4-FFF2-40B4-BE49-F238E27FC236}">
              <a16:creationId xmlns:a16="http://schemas.microsoft.com/office/drawing/2014/main" id="{41FEFFF9-530A-4606-906B-7208E6897BEC}"/>
            </a:ext>
          </a:extLst>
        </xdr:cNvPr>
        <xdr:cNvSpPr txBox="1"/>
      </xdr:nvSpPr>
      <xdr:spPr>
        <a:xfrm>
          <a:off x="1" y="1767417"/>
          <a:ext cx="16978593"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Vérification</a:t>
          </a:r>
        </a:p>
      </xdr:txBody>
    </xdr:sp>
    <xdr:clientData/>
  </xdr:twoCellAnchor>
  <xdr:twoCellAnchor>
    <xdr:from>
      <xdr:col>9</xdr:col>
      <xdr:colOff>22226</xdr:colOff>
      <xdr:row>0</xdr:row>
      <xdr:rowOff>8072</xdr:rowOff>
    </xdr:from>
    <xdr:to>
      <xdr:col>9</xdr:col>
      <xdr:colOff>379157</xdr:colOff>
      <xdr:row>0</xdr:row>
      <xdr:rowOff>306552</xdr:rowOff>
    </xdr:to>
    <xdr:sp macro="" textlink="">
      <xdr:nvSpPr>
        <xdr:cNvPr id="6" name="Rectangle 5">
          <a:extLst>
            <a:ext uri="{FF2B5EF4-FFF2-40B4-BE49-F238E27FC236}">
              <a16:creationId xmlns:a16="http://schemas.microsoft.com/office/drawing/2014/main" id="{B874BEC1-93A3-4C78-9E12-42B78DD21A01}"/>
            </a:ext>
          </a:extLst>
        </xdr:cNvPr>
        <xdr:cNvSpPr/>
      </xdr:nvSpPr>
      <xdr:spPr>
        <a:xfrm>
          <a:off x="16186151" y="8072"/>
          <a:ext cx="356931" cy="29848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u="sng">
              <a:solidFill>
                <a:srgbClr val="004A97"/>
              </a:solidFill>
            </a:rPr>
            <a:t>FR</a:t>
          </a:r>
        </a:p>
      </xdr:txBody>
    </xdr:sp>
    <xdr:clientData/>
  </xdr:twoCellAnchor>
  <xdr:twoCellAnchor>
    <xdr:from>
      <xdr:col>9</xdr:col>
      <xdr:colOff>395226</xdr:colOff>
      <xdr:row>0</xdr:row>
      <xdr:rowOff>0</xdr:rowOff>
    </xdr:from>
    <xdr:to>
      <xdr:col>10</xdr:col>
      <xdr:colOff>3004</xdr:colOff>
      <xdr:row>0</xdr:row>
      <xdr:rowOff>306552</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ADDB0B27-B4D0-4850-AA90-9F2618454A20}"/>
            </a:ext>
          </a:extLst>
        </xdr:cNvPr>
        <xdr:cNvSpPr/>
      </xdr:nvSpPr>
      <xdr:spPr>
        <a:xfrm>
          <a:off x="16552593" y="0"/>
          <a:ext cx="388516" cy="306552"/>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EN</a:t>
          </a:r>
        </a:p>
      </xdr:txBody>
    </xdr:sp>
    <xdr:clientData/>
  </xdr:twoCellAnchor>
  <xdr:twoCellAnchor>
    <xdr:from>
      <xdr:col>1</xdr:col>
      <xdr:colOff>17377</xdr:colOff>
      <xdr:row>0</xdr:row>
      <xdr:rowOff>7172</xdr:rowOff>
    </xdr:from>
    <xdr:to>
      <xdr:col>2</xdr:col>
      <xdr:colOff>6795</xdr:colOff>
      <xdr:row>1</xdr:row>
      <xdr:rowOff>6707</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3E74E9E2-D1A4-48BB-81FF-785F86175C90}"/>
            </a:ext>
          </a:extLst>
        </xdr:cNvPr>
        <xdr:cNvSpPr/>
      </xdr:nvSpPr>
      <xdr:spPr>
        <a:xfrm>
          <a:off x="2465302" y="7172"/>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Général</a:t>
          </a:r>
        </a:p>
      </xdr:txBody>
    </xdr:sp>
    <xdr:clientData/>
  </xdr:twoCellAnchor>
  <xdr:twoCellAnchor>
    <xdr:from>
      <xdr:col>2</xdr:col>
      <xdr:colOff>6949</xdr:colOff>
      <xdr:row>0</xdr:row>
      <xdr:rowOff>7172</xdr:rowOff>
    </xdr:from>
    <xdr:to>
      <xdr:col>3</xdr:col>
      <xdr:colOff>13363</xdr:colOff>
      <xdr:row>1</xdr:row>
      <xdr:rowOff>7172</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893E4EFB-0922-45A6-9879-D0A8DA05E691}"/>
            </a:ext>
          </a:extLst>
        </xdr:cNvPr>
        <xdr:cNvSpPr/>
      </xdr:nvSpPr>
      <xdr:spPr>
        <a:xfrm>
          <a:off x="4169374" y="7172"/>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Documents</a:t>
          </a:r>
          <a:r>
            <a:rPr lang="fr-FR" sz="1600" b="1" u="sng" baseline="0">
              <a:solidFill>
                <a:schemeClr val="bg1"/>
              </a:solidFill>
            </a:rPr>
            <a:t> </a:t>
          </a:r>
          <a:br>
            <a:rPr lang="fr-FR" sz="1600" b="1" u="sng" baseline="0">
              <a:solidFill>
                <a:schemeClr val="bg1"/>
              </a:solidFill>
            </a:rPr>
          </a:br>
          <a:r>
            <a:rPr lang="fr-FR" sz="1600" b="1" u="sng" baseline="0">
              <a:solidFill>
                <a:schemeClr val="bg1"/>
              </a:solidFill>
            </a:rPr>
            <a:t>clés</a:t>
          </a:r>
          <a:endParaRPr lang="fr-FR" sz="1600" b="1" u="sng">
            <a:solidFill>
              <a:schemeClr val="bg1"/>
            </a:solidFill>
          </a:endParaRPr>
        </a:p>
      </xdr:txBody>
    </xdr:sp>
    <xdr:clientData/>
  </xdr:twoCellAnchor>
  <xdr:twoCellAnchor>
    <xdr:from>
      <xdr:col>3</xdr:col>
      <xdr:colOff>9331</xdr:colOff>
      <xdr:row>0</xdr:row>
      <xdr:rowOff>7172</xdr:rowOff>
    </xdr:from>
    <xdr:to>
      <xdr:col>4</xdr:col>
      <xdr:colOff>6795</xdr:colOff>
      <xdr:row>1</xdr:row>
      <xdr:rowOff>13125</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A1962CA-B138-4493-B12D-801C6C791D59}"/>
            </a:ext>
          </a:extLst>
        </xdr:cNvPr>
        <xdr:cNvSpPr/>
      </xdr:nvSpPr>
      <xdr:spPr>
        <a:xfrm>
          <a:off x="5886256" y="7172"/>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Santé </a:t>
          </a:r>
          <a:br>
            <a:rPr lang="fr-FR" sz="1600" b="1" u="sng">
              <a:solidFill>
                <a:schemeClr val="bg1"/>
              </a:solidFill>
            </a:rPr>
          </a:br>
          <a:r>
            <a:rPr lang="fr-FR" sz="1600" b="1" u="sng">
              <a:solidFill>
                <a:schemeClr val="bg1"/>
              </a:solidFill>
            </a:rPr>
            <a:t>et Sécurité</a:t>
          </a:r>
        </a:p>
      </xdr:txBody>
    </xdr:sp>
    <xdr:clientData/>
  </xdr:twoCellAnchor>
  <xdr:twoCellAnchor>
    <xdr:from>
      <xdr:col>4</xdr:col>
      <xdr:colOff>15188</xdr:colOff>
      <xdr:row>0</xdr:row>
      <xdr:rowOff>7172</xdr:rowOff>
    </xdr:from>
    <xdr:to>
      <xdr:col>5</xdr:col>
      <xdr:colOff>17377</xdr:colOff>
      <xdr:row>1</xdr:row>
      <xdr:rowOff>13125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EF8065EF-65FE-4F88-91B0-5987AC6C61E3}"/>
            </a:ext>
          </a:extLst>
        </xdr:cNvPr>
        <xdr:cNvSpPr/>
      </xdr:nvSpPr>
      <xdr:spPr>
        <a:xfrm>
          <a:off x="7606613" y="7172"/>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12549</xdr:colOff>
      <xdr:row>0</xdr:row>
      <xdr:rowOff>7172</xdr:rowOff>
    </xdr:from>
    <xdr:to>
      <xdr:col>6</xdr:col>
      <xdr:colOff>6794</xdr:colOff>
      <xdr:row>1</xdr:row>
      <xdr:rowOff>4450</xdr:rowOff>
    </xdr:to>
    <xdr:sp macro="" textlink="">
      <xdr:nvSpPr>
        <xdr:cNvPr id="12" name="Rectangle 11">
          <a:hlinkClick xmlns:r="http://schemas.openxmlformats.org/officeDocument/2006/relationships" r:id="rId7"/>
          <a:extLst>
            <a:ext uri="{FF2B5EF4-FFF2-40B4-BE49-F238E27FC236}">
              <a16:creationId xmlns:a16="http://schemas.microsoft.com/office/drawing/2014/main" id="{FB399C1D-D9C8-4517-A4E0-8A0B82B899FF}"/>
            </a:ext>
          </a:extLst>
        </xdr:cNvPr>
        <xdr:cNvSpPr/>
      </xdr:nvSpPr>
      <xdr:spPr>
        <a:xfrm>
          <a:off x="9318474" y="7172"/>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a:t>
          </a:r>
        </a:p>
      </xdr:txBody>
    </xdr:sp>
    <xdr:clientData/>
  </xdr:twoCellAnchor>
  <xdr:twoCellAnchor>
    <xdr:from>
      <xdr:col>6</xdr:col>
      <xdr:colOff>4756</xdr:colOff>
      <xdr:row>0</xdr:row>
      <xdr:rowOff>7172</xdr:rowOff>
    </xdr:from>
    <xdr:to>
      <xdr:col>6</xdr:col>
      <xdr:colOff>1713501</xdr:colOff>
      <xdr:row>1</xdr:row>
      <xdr:rowOff>7172</xdr:rowOff>
    </xdr:to>
    <xdr:sp macro="" textlink="">
      <xdr:nvSpPr>
        <xdr:cNvPr id="13" name="Rectangle 12">
          <a:hlinkClick xmlns:r="http://schemas.openxmlformats.org/officeDocument/2006/relationships" r:id="rId8"/>
          <a:extLst>
            <a:ext uri="{FF2B5EF4-FFF2-40B4-BE49-F238E27FC236}">
              <a16:creationId xmlns:a16="http://schemas.microsoft.com/office/drawing/2014/main" id="{54E7FE3A-AC1A-49D2-A243-225AAA880E4A}"/>
            </a:ext>
          </a:extLst>
        </xdr:cNvPr>
        <xdr:cNvSpPr/>
      </xdr:nvSpPr>
      <xdr:spPr>
        <a:xfrm>
          <a:off x="11025181" y="7172"/>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Environnement</a:t>
          </a:r>
        </a:p>
      </xdr:txBody>
    </xdr:sp>
    <xdr:clientData/>
  </xdr:twoCellAnchor>
  <xdr:twoCellAnchor>
    <xdr:from>
      <xdr:col>6</xdr:col>
      <xdr:colOff>1711838</xdr:colOff>
      <xdr:row>0</xdr:row>
      <xdr:rowOff>7172</xdr:rowOff>
    </xdr:from>
    <xdr:to>
      <xdr:col>8</xdr:col>
      <xdr:colOff>6794</xdr:colOff>
      <xdr:row>1</xdr:row>
      <xdr:rowOff>4450</xdr:rowOff>
    </xdr:to>
    <xdr:sp macro="" textlink="">
      <xdr:nvSpPr>
        <xdr:cNvPr id="14" name="Rectangle 13">
          <a:hlinkClick xmlns:r="http://schemas.openxmlformats.org/officeDocument/2006/relationships" r:id="rId9"/>
          <a:extLst>
            <a:ext uri="{FF2B5EF4-FFF2-40B4-BE49-F238E27FC236}">
              <a16:creationId xmlns:a16="http://schemas.microsoft.com/office/drawing/2014/main" id="{1654E16E-9E78-482E-9525-0E348A5BA8B9}"/>
            </a:ext>
          </a:extLst>
        </xdr:cNvPr>
        <xdr:cNvSpPr/>
      </xdr:nvSpPr>
      <xdr:spPr>
        <a:xfrm>
          <a:off x="12732263" y="7172"/>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Taxonomie</a:t>
          </a:r>
        </a:p>
      </xdr:txBody>
    </xdr:sp>
    <xdr:clientData/>
  </xdr:twoCellAnchor>
  <xdr:twoCellAnchor>
    <xdr:from>
      <xdr:col>8</xdr:col>
      <xdr:colOff>8934</xdr:colOff>
      <xdr:row>0</xdr:row>
      <xdr:rowOff>18768</xdr:rowOff>
    </xdr:from>
    <xdr:to>
      <xdr:col>9</xdr:col>
      <xdr:colOff>18390</xdr:colOff>
      <xdr:row>1</xdr:row>
      <xdr:rowOff>18531</xdr:rowOff>
    </xdr:to>
    <xdr:sp macro="" textlink="">
      <xdr:nvSpPr>
        <xdr:cNvPr id="31" name="Rectangle 14">
          <a:hlinkClick xmlns:r="http://schemas.openxmlformats.org/officeDocument/2006/relationships" r:id="rId10"/>
          <a:extLst>
            <a:ext uri="{FF2B5EF4-FFF2-40B4-BE49-F238E27FC236}">
              <a16:creationId xmlns:a16="http://schemas.microsoft.com/office/drawing/2014/main" id="{477B8AE9-9483-4E1D-9630-A9FB366C8AFD}"/>
            </a:ext>
          </a:extLst>
        </xdr:cNvPr>
        <xdr:cNvSpPr/>
      </xdr:nvSpPr>
      <xdr:spPr>
        <a:xfrm>
          <a:off x="14458359" y="18768"/>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Vérification</a:t>
          </a:r>
        </a:p>
      </xdr:txBody>
    </xdr:sp>
    <xdr:clientData/>
  </xdr:twoCellAnchor>
  <xdr:twoCellAnchor editAs="oneCell">
    <xdr:from>
      <xdr:col>0</xdr:col>
      <xdr:colOff>242454</xdr:colOff>
      <xdr:row>0</xdr:row>
      <xdr:rowOff>57727</xdr:rowOff>
    </xdr:from>
    <xdr:to>
      <xdr:col>0</xdr:col>
      <xdr:colOff>2420574</xdr:colOff>
      <xdr:row>0</xdr:row>
      <xdr:rowOff>1059482</xdr:rowOff>
    </xdr:to>
    <xdr:pic>
      <xdr:nvPicPr>
        <xdr:cNvPr id="3" name="Image 2">
          <a:extLst>
            <a:ext uri="{FF2B5EF4-FFF2-40B4-BE49-F238E27FC236}">
              <a16:creationId xmlns:a16="http://schemas.microsoft.com/office/drawing/2014/main" id="{CB778448-AD81-46C1-995F-08FE742A4893}"/>
            </a:ext>
          </a:extLst>
        </xdr:cNvPr>
        <xdr:cNvPicPr>
          <a:picLocks noChangeAspect="1"/>
        </xdr:cNvPicPr>
      </xdr:nvPicPr>
      <xdr:blipFill>
        <a:blip xmlns:r="http://schemas.openxmlformats.org/officeDocument/2006/relationships" r:embed="rId11"/>
        <a:stretch>
          <a:fillRect/>
        </a:stretch>
      </xdr:blipFill>
      <xdr:spPr>
        <a:xfrm>
          <a:off x="242454" y="57727"/>
          <a:ext cx="2178120" cy="100175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0</xdr:rowOff>
    </xdr:to>
    <xdr:pic>
      <xdr:nvPicPr>
        <xdr:cNvPr id="2" name="Image 1">
          <a:extLst>
            <a:ext uri="{FF2B5EF4-FFF2-40B4-BE49-F238E27FC236}">
              <a16:creationId xmlns:a16="http://schemas.microsoft.com/office/drawing/2014/main" id="{4AEA3A68-04A8-46CF-9A44-7E2E33FA18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3009" cy="3170464"/>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F838CF4A-CE34-4879-AA00-8FA1A5E84A03}"/>
            </a:ext>
          </a:extLst>
        </xdr:cNvPr>
        <xdr:cNvSpPr/>
      </xdr:nvSpPr>
      <xdr:spPr>
        <a:xfrm>
          <a:off x="0" y="2"/>
          <a:ext cx="16941271" cy="316706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381000</xdr:rowOff>
    </xdr:from>
    <xdr:to>
      <xdr:col>10</xdr:col>
      <xdr:colOff>1</xdr:colOff>
      <xdr:row>1</xdr:row>
      <xdr:rowOff>1651000</xdr:rowOff>
    </xdr:to>
    <xdr:sp macro="" textlink="">
      <xdr:nvSpPr>
        <xdr:cNvPr id="34" name="ZoneTexte 4">
          <a:extLst>
            <a:ext uri="{FF2B5EF4-FFF2-40B4-BE49-F238E27FC236}">
              <a16:creationId xmlns:a16="http://schemas.microsoft.com/office/drawing/2014/main" id="{E89FB279-AD23-4FFC-B026-258A45F1EB1B}"/>
            </a:ext>
          </a:extLst>
        </xdr:cNvPr>
        <xdr:cNvSpPr txBox="1"/>
      </xdr:nvSpPr>
      <xdr:spPr>
        <a:xfrm>
          <a:off x="2" y="1524000"/>
          <a:ext cx="16938624" cy="127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Profile and key figures - OPmobility</a:t>
          </a:r>
          <a:r>
            <a:rPr lang="fr-FR" sz="2800" b="1" baseline="0">
              <a:solidFill>
                <a:schemeClr val="bg1"/>
              </a:solidFill>
            </a:rPr>
            <a:t> </a:t>
          </a:r>
          <a:r>
            <a:rPr lang="fr-FR" sz="2800" b="1">
              <a:solidFill>
                <a:schemeClr val="bg1"/>
              </a:solidFill>
            </a:rPr>
            <a:t>2024</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FD889C78-B175-4746-AC46-C5C7C9B58669}"/>
            </a:ext>
          </a:extLst>
        </xdr:cNvPr>
        <xdr:cNvSpPr/>
      </xdr:nvSpPr>
      <xdr:spPr>
        <a:xfrm>
          <a:off x="2458508" y="0"/>
          <a:ext cx="1703918" cy="1142535"/>
        </a:xfrm>
        <a:prstGeom prst="rect">
          <a:avLst/>
        </a:prstGeom>
        <a:solidFill>
          <a:schemeClr val="bg1">
            <a:alpha val="73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C6BB9CDD-3107-4BAA-96D2-EEBFD1FDD81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E9267C88-DB95-4D72-BCF4-AE835B1EC7A7}"/>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2B7135AA-DD3C-405E-B7EE-49D4BCBE2B2B}"/>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EFF3F92F-CEEA-41BE-833D-81AC46ADCA6B}"/>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EE4D5727-A096-4E08-BFEA-8E0450D4831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EBC27853-55DF-4CE7-9F45-8567208125D2}"/>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D4BF4BF6-2D01-48A4-B55D-9A6E0667C164}"/>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8C91FE32-3A87-4C78-B2DB-1E8192147D70}"/>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19DB854-E913-4309-89B4-34849323E6AD}"/>
            </a:ext>
          </a:extLst>
        </xdr:cNvPr>
        <xdr:cNvSpPr/>
      </xdr:nvSpPr>
      <xdr:spPr>
        <a:xfrm>
          <a:off x="16559610"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186764</xdr:colOff>
      <xdr:row>0</xdr:row>
      <xdr:rowOff>37353</xdr:rowOff>
    </xdr:from>
    <xdr:to>
      <xdr:col>0</xdr:col>
      <xdr:colOff>2361709</xdr:colOff>
      <xdr:row>0</xdr:row>
      <xdr:rowOff>1035933</xdr:rowOff>
    </xdr:to>
    <xdr:pic>
      <xdr:nvPicPr>
        <xdr:cNvPr id="17" name="Image 15">
          <a:extLst>
            <a:ext uri="{FF2B5EF4-FFF2-40B4-BE49-F238E27FC236}">
              <a16:creationId xmlns:a16="http://schemas.microsoft.com/office/drawing/2014/main" id="{337BC52A-4699-4F12-A003-3F382F7033A4}"/>
            </a:ext>
          </a:extLst>
        </xdr:cNvPr>
        <xdr:cNvPicPr>
          <a:picLocks noChangeAspect="1"/>
        </xdr:cNvPicPr>
      </xdr:nvPicPr>
      <xdr:blipFill>
        <a:blip xmlns:r="http://schemas.openxmlformats.org/officeDocument/2006/relationships" r:embed="rId11"/>
        <a:stretch>
          <a:fillRect/>
        </a:stretch>
      </xdr:blipFill>
      <xdr:spPr>
        <a:xfrm>
          <a:off x="186764" y="37353"/>
          <a:ext cx="2178120" cy="10017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21166</xdr:colOff>
      <xdr:row>2</xdr:row>
      <xdr:rowOff>9525</xdr:rowOff>
    </xdr:to>
    <xdr:pic>
      <xdr:nvPicPr>
        <xdr:cNvPr id="2" name="Image 1">
          <a:extLst>
            <a:ext uri="{FF2B5EF4-FFF2-40B4-BE49-F238E27FC236}">
              <a16:creationId xmlns:a16="http://schemas.microsoft.com/office/drawing/2014/main" id="{36F675F1-9CFD-43B7-B3A8-D081519740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0</xdr:rowOff>
    </xdr:from>
    <xdr:to>
      <xdr:col>10</xdr:col>
      <xdr:colOff>40822</xdr:colOff>
      <xdr:row>2</xdr:row>
      <xdr:rowOff>13607</xdr:rowOff>
    </xdr:to>
    <xdr:sp macro="" textlink="">
      <xdr:nvSpPr>
        <xdr:cNvPr id="3" name="Rectangle 2">
          <a:extLst>
            <a:ext uri="{FF2B5EF4-FFF2-40B4-BE49-F238E27FC236}">
              <a16:creationId xmlns:a16="http://schemas.microsoft.com/office/drawing/2014/main" id="{59A8853C-81E7-4366-9365-39E3591894DB}"/>
            </a:ext>
          </a:extLst>
        </xdr:cNvPr>
        <xdr:cNvSpPr/>
      </xdr:nvSpPr>
      <xdr:spPr>
        <a:xfrm>
          <a:off x="0" y="0"/>
          <a:ext cx="17770929" cy="3184071"/>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5297D8EE-D88D-4243-A5AC-1E251FED68A3}"/>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Key documents</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CD750AB3-09EB-4823-AEB2-5A636499636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C442E05-7C5C-4A9D-B8C9-ADDC29FF0A54}"/>
            </a:ext>
          </a:extLst>
        </xdr:cNvPr>
        <xdr:cNvSpPr/>
      </xdr:nvSpPr>
      <xdr:spPr>
        <a:xfrm>
          <a:off x="4162580" y="0"/>
          <a:ext cx="1720914"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Key </a:t>
          </a:r>
        </a:p>
        <a:p>
          <a:pPr algn="ctr"/>
          <a:r>
            <a:rPr lang="fr-FR" sz="1600" b="1" u="none">
              <a:solidFill>
                <a:srgbClr val="004A97"/>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051A049F-B047-4BC5-976F-B25A7526AF5E}"/>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AFE9821A-0BDF-4179-A0EA-0EB0DE84ECDD}"/>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4478A86B-C576-4322-944C-5FBABEEF1AEC}"/>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3AB8C12F-EB7B-4393-B734-A841A2D1A431}"/>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C438FF8B-D9CC-47EE-87FE-C55794111DCF}"/>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75548B12-17F4-4DD3-B665-AD4C1523FB0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F2E48438-F071-4C68-BB8A-2F380D90E6B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2D308EEE-FC14-49C1-855D-C4B706C0E2C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240862</xdr:colOff>
      <xdr:row>0</xdr:row>
      <xdr:rowOff>21896</xdr:rowOff>
    </xdr:from>
    <xdr:to>
      <xdr:col>0</xdr:col>
      <xdr:colOff>2415807</xdr:colOff>
      <xdr:row>0</xdr:row>
      <xdr:rowOff>1023651</xdr:rowOff>
    </xdr:to>
    <xdr:pic>
      <xdr:nvPicPr>
        <xdr:cNvPr id="18" name="Image 15">
          <a:extLst>
            <a:ext uri="{FF2B5EF4-FFF2-40B4-BE49-F238E27FC236}">
              <a16:creationId xmlns:a16="http://schemas.microsoft.com/office/drawing/2014/main" id="{080B9AD4-548F-4571-B9E8-E610153725D7}"/>
            </a:ext>
          </a:extLst>
        </xdr:cNvPr>
        <xdr:cNvPicPr>
          <a:picLocks noChangeAspect="1"/>
        </xdr:cNvPicPr>
      </xdr:nvPicPr>
      <xdr:blipFill>
        <a:blip xmlns:r="http://schemas.openxmlformats.org/officeDocument/2006/relationships" r:embed="rId11"/>
        <a:stretch>
          <a:fillRect/>
        </a:stretch>
      </xdr:blipFill>
      <xdr:spPr>
        <a:xfrm>
          <a:off x="240862" y="21896"/>
          <a:ext cx="2178120" cy="10017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13606</xdr:colOff>
      <xdr:row>2</xdr:row>
      <xdr:rowOff>6350</xdr:rowOff>
    </xdr:to>
    <xdr:pic>
      <xdr:nvPicPr>
        <xdr:cNvPr id="2" name="Image 1">
          <a:extLst>
            <a:ext uri="{FF2B5EF4-FFF2-40B4-BE49-F238E27FC236}">
              <a16:creationId xmlns:a16="http://schemas.microsoft.com/office/drawing/2014/main" id="{E30DF60D-E8E6-4277-8989-33666C1B02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138320" cy="3176814"/>
        </a:xfrm>
        <a:prstGeom prst="rect">
          <a:avLst/>
        </a:prstGeom>
      </xdr:spPr>
    </xdr:pic>
    <xdr:clientData/>
  </xdr:twoCellAnchor>
  <xdr:twoCellAnchor>
    <xdr:from>
      <xdr:col>0</xdr:col>
      <xdr:colOff>0</xdr:colOff>
      <xdr:row>0</xdr:row>
      <xdr:rowOff>0</xdr:rowOff>
    </xdr:from>
    <xdr:to>
      <xdr:col>10</xdr:col>
      <xdr:colOff>0</xdr:colOff>
      <xdr:row>1</xdr:row>
      <xdr:rowOff>2024287</xdr:rowOff>
    </xdr:to>
    <xdr:sp macro="" textlink="">
      <xdr:nvSpPr>
        <xdr:cNvPr id="3" name="Rectangle 2">
          <a:extLst>
            <a:ext uri="{FF2B5EF4-FFF2-40B4-BE49-F238E27FC236}">
              <a16:creationId xmlns:a16="http://schemas.microsoft.com/office/drawing/2014/main" id="{EC2E98BA-A889-4280-9905-78C8968A0DC9}"/>
            </a:ext>
          </a:extLst>
        </xdr:cNvPr>
        <xdr:cNvSpPr/>
      </xdr:nvSpPr>
      <xdr:spPr>
        <a:xfrm>
          <a:off x="0" y="0"/>
          <a:ext cx="18124714" cy="3167287"/>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AE9B016D-E827-4FE5-8254-CEAF210D4FC9}"/>
            </a:ext>
          </a:extLst>
        </xdr:cNvPr>
        <xdr:cNvSpPr txBox="1"/>
      </xdr:nvSpPr>
      <xdr:spPr>
        <a:xfrm>
          <a:off x="2" y="1736914"/>
          <a:ext cx="1692592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Health and</a:t>
          </a:r>
          <a:r>
            <a:rPr lang="fr-FR" sz="2800" b="1" baseline="0">
              <a:solidFill>
                <a:schemeClr val="bg1"/>
              </a:solidFill>
            </a:rPr>
            <a:t> Safety</a:t>
          </a:r>
          <a:endParaRPr lang="fr-FR" sz="2800" b="1">
            <a:solidFill>
              <a:schemeClr val="bg1"/>
            </a:solidFill>
          </a:endParaRP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D2F48D74-55E6-4222-8681-07C65706EBDD}"/>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868733FF-4A08-4D81-862B-C89FD8A41AE4}"/>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B530603-39E8-49C3-9B8F-DEF9E42E98C8}"/>
            </a:ext>
          </a:extLst>
        </xdr:cNvPr>
        <xdr:cNvSpPr/>
      </xdr:nvSpPr>
      <xdr:spPr>
        <a:xfrm>
          <a:off x="5879462" y="0"/>
          <a:ext cx="1711964"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Health</a:t>
          </a:r>
          <a:br>
            <a:rPr lang="fr-FR" sz="1600" b="1" u="none">
              <a:solidFill>
                <a:srgbClr val="004A97"/>
              </a:solidFill>
            </a:rPr>
          </a:br>
          <a:r>
            <a:rPr lang="fr-FR" sz="1600" b="1" u="none">
              <a:solidFill>
                <a:srgbClr val="004A97"/>
              </a:solidFill>
            </a:rPr>
            <a:t>and</a:t>
          </a:r>
          <a:r>
            <a:rPr lang="fr-FR" sz="1600" b="1" u="none" baseline="0">
              <a:solidFill>
                <a:srgbClr val="004A97"/>
              </a:solidFill>
            </a:rPr>
            <a:t> Safety</a:t>
          </a:r>
          <a:endParaRPr lang="fr-FR" sz="1600" b="1" u="none">
            <a:solidFill>
              <a:srgbClr val="004A97"/>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9F438CD0-BB8B-49B8-BC24-A1D909457203}"/>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F6D6688A-9B03-453C-95E1-6DD5B0A22B39}"/>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1095EBFF-BAD6-43DD-9655-B91D93B39E8E}"/>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85802671-7B18-4A0E-A458-65DADD56FAD8}"/>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C920D8E4-19BE-4960-A4C0-A79438BF06B2}"/>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4E94C1C7-8C75-412F-8A8B-F1EFAF48D4A8}"/>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E2EE8DB9-67EE-4680-A0EA-9A896E369FC4}"/>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317500</xdr:colOff>
      <xdr:row>0</xdr:row>
      <xdr:rowOff>52916</xdr:rowOff>
    </xdr:from>
    <xdr:to>
      <xdr:col>1</xdr:col>
      <xdr:colOff>70</xdr:colOff>
      <xdr:row>0</xdr:row>
      <xdr:rowOff>1051496</xdr:rowOff>
    </xdr:to>
    <xdr:pic>
      <xdr:nvPicPr>
        <xdr:cNvPr id="17" name="Image 15">
          <a:extLst>
            <a:ext uri="{FF2B5EF4-FFF2-40B4-BE49-F238E27FC236}">
              <a16:creationId xmlns:a16="http://schemas.microsoft.com/office/drawing/2014/main" id="{87888A79-EFD6-49E4-BA03-1D9C1539F110}"/>
            </a:ext>
          </a:extLst>
        </xdr:cNvPr>
        <xdr:cNvPicPr>
          <a:picLocks noChangeAspect="1"/>
        </xdr:cNvPicPr>
      </xdr:nvPicPr>
      <xdr:blipFill>
        <a:blip xmlns:r="http://schemas.openxmlformats.org/officeDocument/2006/relationships" r:embed="rId11"/>
        <a:stretch>
          <a:fillRect/>
        </a:stretch>
      </xdr:blipFill>
      <xdr:spPr>
        <a:xfrm>
          <a:off x="317500" y="52916"/>
          <a:ext cx="2178120" cy="10017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978428</xdr:colOff>
      <xdr:row>2</xdr:row>
      <xdr:rowOff>29210</xdr:rowOff>
    </xdr:to>
    <xdr:pic>
      <xdr:nvPicPr>
        <xdr:cNvPr id="2" name="Image 1">
          <a:extLst>
            <a:ext uri="{FF2B5EF4-FFF2-40B4-BE49-F238E27FC236}">
              <a16:creationId xmlns:a16="http://schemas.microsoft.com/office/drawing/2014/main" id="{35B1270F-7AE3-4233-B5C3-45CDE68999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42656A5F-848B-49B4-8FED-539100246CFA}"/>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89ECBB96-A9DE-409E-8C28-013F7709F337}"/>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Social</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01A81B26-0CA5-44B1-B044-6C82C71B72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604E56B3-B53D-4C65-AD1E-717CF116CC0F}"/>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FF368EC9-A342-4F4E-A661-F56E995D5781}"/>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6FB35D8E-0B5E-4AE6-BFE1-7FEBE8865E71}"/>
            </a:ext>
          </a:extLst>
        </xdr:cNvPr>
        <xdr:cNvSpPr/>
      </xdr:nvSpPr>
      <xdr:spPr>
        <a:xfrm>
          <a:off x="7599819" y="0"/>
          <a:ext cx="1716689" cy="114895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1AEDCE67-45A9-4AC0-A70D-F6C07C630D9A}"/>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B0413C9A-F364-4DBB-977B-9C9F3A2EB1F7}"/>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641B2041-DD23-4075-9171-A185B6DCDDAE}"/>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6524565B-0326-4D5D-B83D-1B511C625C9A}"/>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1CACD832-0DBA-44AB-8889-5A178F52ED32}"/>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5BE631DC-30D8-4B92-8EC4-B3225AE7B0B2}"/>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155754</xdr:colOff>
      <xdr:row>0</xdr:row>
      <xdr:rowOff>35944</xdr:rowOff>
    </xdr:from>
    <xdr:to>
      <xdr:col>0</xdr:col>
      <xdr:colOff>2337049</xdr:colOff>
      <xdr:row>0</xdr:row>
      <xdr:rowOff>1037699</xdr:rowOff>
    </xdr:to>
    <xdr:pic>
      <xdr:nvPicPr>
        <xdr:cNvPr id="16" name="Image 3">
          <a:extLst>
            <a:ext uri="{FF2B5EF4-FFF2-40B4-BE49-F238E27FC236}">
              <a16:creationId xmlns:a16="http://schemas.microsoft.com/office/drawing/2014/main" id="{3C29FFDB-BE9B-44E4-8903-93D1A56596E2}"/>
            </a:ext>
          </a:extLst>
        </xdr:cNvPr>
        <xdr:cNvPicPr>
          <a:picLocks noChangeAspect="1"/>
        </xdr:cNvPicPr>
      </xdr:nvPicPr>
      <xdr:blipFill>
        <a:blip xmlns:r="http://schemas.openxmlformats.org/officeDocument/2006/relationships" r:embed="rId11"/>
        <a:stretch>
          <a:fillRect/>
        </a:stretch>
      </xdr:blipFill>
      <xdr:spPr>
        <a:xfrm>
          <a:off x="155754" y="35944"/>
          <a:ext cx="2178120" cy="10017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818544</xdr:colOff>
      <xdr:row>2</xdr:row>
      <xdr:rowOff>6350</xdr:rowOff>
    </xdr:to>
    <xdr:pic>
      <xdr:nvPicPr>
        <xdr:cNvPr id="14" name="Image 13">
          <a:extLst>
            <a:ext uri="{FF2B5EF4-FFF2-40B4-BE49-F238E27FC236}">
              <a16:creationId xmlns:a16="http://schemas.microsoft.com/office/drawing/2014/main" id="{CF0FC21D-F6B9-4832-A8F7-9B0FF4ADDB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5" name="Rectangle 14">
          <a:extLst>
            <a:ext uri="{FF2B5EF4-FFF2-40B4-BE49-F238E27FC236}">
              <a16:creationId xmlns:a16="http://schemas.microsoft.com/office/drawing/2014/main" id="{04EF2550-FD08-47E3-A139-67CF989864C5}"/>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7" name="ZoneTexte 16">
          <a:extLst>
            <a:ext uri="{FF2B5EF4-FFF2-40B4-BE49-F238E27FC236}">
              <a16:creationId xmlns:a16="http://schemas.microsoft.com/office/drawing/2014/main" id="{08914129-C9BA-49B7-8B3D-E3AAED46ED08}"/>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Climate</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18" name="Rectangle 17">
          <a:hlinkClick xmlns:r="http://schemas.openxmlformats.org/officeDocument/2006/relationships" r:id="rId2"/>
          <a:extLst>
            <a:ext uri="{FF2B5EF4-FFF2-40B4-BE49-F238E27FC236}">
              <a16:creationId xmlns:a16="http://schemas.microsoft.com/office/drawing/2014/main" id="{7CB7C894-6B7C-47BF-BA15-9ACCEA9680A8}"/>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19" name="Rectangle 18">
          <a:hlinkClick xmlns:r="http://schemas.openxmlformats.org/officeDocument/2006/relationships" r:id="rId3"/>
          <a:extLst>
            <a:ext uri="{FF2B5EF4-FFF2-40B4-BE49-F238E27FC236}">
              <a16:creationId xmlns:a16="http://schemas.microsoft.com/office/drawing/2014/main" id="{8247184E-0A24-4A46-9B14-D436FF6FDED7}"/>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0" name="Rectangle 19">
          <a:hlinkClick xmlns:r="http://schemas.openxmlformats.org/officeDocument/2006/relationships" r:id="rId4"/>
          <a:extLst>
            <a:ext uri="{FF2B5EF4-FFF2-40B4-BE49-F238E27FC236}">
              <a16:creationId xmlns:a16="http://schemas.microsoft.com/office/drawing/2014/main" id="{B8827BC0-43CB-4206-BC33-3BE9BB6F487A}"/>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1" name="Rectangle 20">
          <a:hlinkClick xmlns:r="http://schemas.openxmlformats.org/officeDocument/2006/relationships" r:id="rId5"/>
          <a:extLst>
            <a:ext uri="{FF2B5EF4-FFF2-40B4-BE49-F238E27FC236}">
              <a16:creationId xmlns:a16="http://schemas.microsoft.com/office/drawing/2014/main" id="{CF1470BB-72B3-4A11-B041-5B08D6275B7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2" name="Rectangle 21">
          <a:hlinkClick xmlns:r="http://schemas.openxmlformats.org/officeDocument/2006/relationships" r:id="rId6"/>
          <a:extLst>
            <a:ext uri="{FF2B5EF4-FFF2-40B4-BE49-F238E27FC236}">
              <a16:creationId xmlns:a16="http://schemas.microsoft.com/office/drawing/2014/main" id="{8691BA81-4D0D-4692-A815-2920033C41D8}"/>
            </a:ext>
          </a:extLst>
        </xdr:cNvPr>
        <xdr:cNvSpPr/>
      </xdr:nvSpPr>
      <xdr:spPr>
        <a:xfrm>
          <a:off x="9311680" y="0"/>
          <a:ext cx="1708745"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3" name="Rectangle 22">
          <a:hlinkClick xmlns:r="http://schemas.openxmlformats.org/officeDocument/2006/relationships" r:id="rId7"/>
          <a:extLst>
            <a:ext uri="{FF2B5EF4-FFF2-40B4-BE49-F238E27FC236}">
              <a16:creationId xmlns:a16="http://schemas.microsoft.com/office/drawing/2014/main" id="{475D7E07-EC26-43DC-AA3F-B4B11F3B2F68}"/>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4" name="Rectangle 23">
          <a:hlinkClick xmlns:r="http://schemas.openxmlformats.org/officeDocument/2006/relationships" r:id="rId8"/>
          <a:extLst>
            <a:ext uri="{FF2B5EF4-FFF2-40B4-BE49-F238E27FC236}">
              <a16:creationId xmlns:a16="http://schemas.microsoft.com/office/drawing/2014/main" id="{810948DC-55A8-4014-B1BA-8195203A4F9D}"/>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5" name="Rectangle 24">
          <a:hlinkClick xmlns:r="http://schemas.openxmlformats.org/officeDocument/2006/relationships" r:id="rId9"/>
          <a:extLst>
            <a:ext uri="{FF2B5EF4-FFF2-40B4-BE49-F238E27FC236}">
              <a16:creationId xmlns:a16="http://schemas.microsoft.com/office/drawing/2014/main" id="{AAE7798D-F870-464F-BC32-342D09530D16}"/>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6" name="Rectangle 25">
          <a:hlinkClick xmlns:r="http://schemas.openxmlformats.org/officeDocument/2006/relationships" r:id="rId10"/>
          <a:extLst>
            <a:ext uri="{FF2B5EF4-FFF2-40B4-BE49-F238E27FC236}">
              <a16:creationId xmlns:a16="http://schemas.microsoft.com/office/drawing/2014/main" id="{86FA0D66-7330-4AC7-8975-C28965FAF059}"/>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7" name="Rectangle 26">
          <a:extLst>
            <a:ext uri="{FF2B5EF4-FFF2-40B4-BE49-F238E27FC236}">
              <a16:creationId xmlns:a16="http://schemas.microsoft.com/office/drawing/2014/main" id="{28B212C8-139B-4F66-AD51-DE06453C5C56}"/>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190500</xdr:colOff>
      <xdr:row>0</xdr:row>
      <xdr:rowOff>79375</xdr:rowOff>
    </xdr:from>
    <xdr:to>
      <xdr:col>0</xdr:col>
      <xdr:colOff>2371795</xdr:colOff>
      <xdr:row>0</xdr:row>
      <xdr:rowOff>1084305</xdr:rowOff>
    </xdr:to>
    <xdr:pic>
      <xdr:nvPicPr>
        <xdr:cNvPr id="5" name="Image 1">
          <a:extLst>
            <a:ext uri="{FF2B5EF4-FFF2-40B4-BE49-F238E27FC236}">
              <a16:creationId xmlns:a16="http://schemas.microsoft.com/office/drawing/2014/main" id="{97C94D16-AA4B-43E1-B6AF-37E2D12F22C0}"/>
            </a:ext>
          </a:extLst>
        </xdr:cNvPr>
        <xdr:cNvPicPr>
          <a:picLocks noChangeAspect="1"/>
        </xdr:cNvPicPr>
      </xdr:nvPicPr>
      <xdr:blipFill>
        <a:blip xmlns:r="http://schemas.openxmlformats.org/officeDocument/2006/relationships" r:embed="rId11"/>
        <a:stretch>
          <a:fillRect/>
        </a:stretch>
      </xdr:blipFill>
      <xdr:spPr>
        <a:xfrm>
          <a:off x="190500" y="79375"/>
          <a:ext cx="2178120" cy="100175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954616</xdr:colOff>
      <xdr:row>2</xdr:row>
      <xdr:rowOff>6350</xdr:rowOff>
    </xdr:to>
    <xdr:pic>
      <xdr:nvPicPr>
        <xdr:cNvPr id="2" name="Image 1">
          <a:extLst>
            <a:ext uri="{FF2B5EF4-FFF2-40B4-BE49-F238E27FC236}">
              <a16:creationId xmlns:a16="http://schemas.microsoft.com/office/drawing/2014/main" id="{102F228C-FAE9-4AF9-81CB-457C20CA2E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3" name="Rectangle 2">
          <a:extLst>
            <a:ext uri="{FF2B5EF4-FFF2-40B4-BE49-F238E27FC236}">
              <a16:creationId xmlns:a16="http://schemas.microsoft.com/office/drawing/2014/main" id="{685DA533-DF8D-4A39-8195-B52D775B35A4}"/>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5" name="ZoneTexte 4">
          <a:extLst>
            <a:ext uri="{FF2B5EF4-FFF2-40B4-BE49-F238E27FC236}">
              <a16:creationId xmlns:a16="http://schemas.microsoft.com/office/drawing/2014/main" id="{162E0766-6F5E-43D6-AB21-22913A7696C6}"/>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Environment</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76F80AAC-642D-4AD9-94F8-49DADFAB0627}"/>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0A3C4EB4-22D9-4300-818B-E70A88D6B286}"/>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8" name="Rectangle 7">
          <a:hlinkClick xmlns:r="http://schemas.openxmlformats.org/officeDocument/2006/relationships" r:id="rId4"/>
          <a:extLst>
            <a:ext uri="{FF2B5EF4-FFF2-40B4-BE49-F238E27FC236}">
              <a16:creationId xmlns:a16="http://schemas.microsoft.com/office/drawing/2014/main" id="{A8EDDB5F-EFEB-4906-93EE-820F5E06663F}"/>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9" name="Rectangle 8">
          <a:hlinkClick xmlns:r="http://schemas.openxmlformats.org/officeDocument/2006/relationships" r:id="rId5"/>
          <a:extLst>
            <a:ext uri="{FF2B5EF4-FFF2-40B4-BE49-F238E27FC236}">
              <a16:creationId xmlns:a16="http://schemas.microsoft.com/office/drawing/2014/main" id="{5EE2E54B-A015-4746-A275-99918A075414}"/>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10" name="Rectangle 9">
          <a:hlinkClick xmlns:r="http://schemas.openxmlformats.org/officeDocument/2006/relationships" r:id="rId6"/>
          <a:extLst>
            <a:ext uri="{FF2B5EF4-FFF2-40B4-BE49-F238E27FC236}">
              <a16:creationId xmlns:a16="http://schemas.microsoft.com/office/drawing/2014/main" id="{DFA9F57E-AED5-442A-A594-7B51F30690D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11" name="Rectangle 10">
          <a:hlinkClick xmlns:r="http://schemas.openxmlformats.org/officeDocument/2006/relationships" r:id="rId7"/>
          <a:extLst>
            <a:ext uri="{FF2B5EF4-FFF2-40B4-BE49-F238E27FC236}">
              <a16:creationId xmlns:a16="http://schemas.microsoft.com/office/drawing/2014/main" id="{2056E6ED-F4DA-4D42-B3E1-C134BEEC51D3}"/>
            </a:ext>
          </a:extLst>
        </xdr:cNvPr>
        <xdr:cNvSpPr/>
      </xdr:nvSpPr>
      <xdr:spPr>
        <a:xfrm>
          <a:off x="11018387" y="0"/>
          <a:ext cx="1708745" cy="1143000"/>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12" name="Rectangle 11">
          <a:hlinkClick xmlns:r="http://schemas.openxmlformats.org/officeDocument/2006/relationships" r:id="rId8"/>
          <a:extLst>
            <a:ext uri="{FF2B5EF4-FFF2-40B4-BE49-F238E27FC236}">
              <a16:creationId xmlns:a16="http://schemas.microsoft.com/office/drawing/2014/main" id="{0ECE4C58-C397-4784-94D8-2903028612A1}"/>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13" name="Rectangle 12">
          <a:hlinkClick xmlns:r="http://schemas.openxmlformats.org/officeDocument/2006/relationships" r:id="rId9"/>
          <a:extLst>
            <a:ext uri="{FF2B5EF4-FFF2-40B4-BE49-F238E27FC236}">
              <a16:creationId xmlns:a16="http://schemas.microsoft.com/office/drawing/2014/main" id="{828970E9-14B1-45F7-8FBC-81DB1BAA354D}"/>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14" name="Rectangle 13">
          <a:hlinkClick xmlns:r="http://schemas.openxmlformats.org/officeDocument/2006/relationships" r:id="rId10"/>
          <a:extLst>
            <a:ext uri="{FF2B5EF4-FFF2-40B4-BE49-F238E27FC236}">
              <a16:creationId xmlns:a16="http://schemas.microsoft.com/office/drawing/2014/main" id="{3CED3F72-7803-45C2-B966-179458586B56}"/>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15" name="Rectangle 14">
          <a:extLst>
            <a:ext uri="{FF2B5EF4-FFF2-40B4-BE49-F238E27FC236}">
              <a16:creationId xmlns:a16="http://schemas.microsoft.com/office/drawing/2014/main" id="{0B5E723E-FF28-47DD-BC60-AA3D04DDD6EF}"/>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238125</xdr:colOff>
      <xdr:row>0</xdr:row>
      <xdr:rowOff>63500</xdr:rowOff>
    </xdr:from>
    <xdr:to>
      <xdr:col>0</xdr:col>
      <xdr:colOff>2413070</xdr:colOff>
      <xdr:row>0</xdr:row>
      <xdr:rowOff>1068430</xdr:rowOff>
    </xdr:to>
    <xdr:pic>
      <xdr:nvPicPr>
        <xdr:cNvPr id="17" name="Image 15">
          <a:extLst>
            <a:ext uri="{FF2B5EF4-FFF2-40B4-BE49-F238E27FC236}">
              <a16:creationId xmlns:a16="http://schemas.microsoft.com/office/drawing/2014/main" id="{F35607FE-DDE3-4459-867F-0905596266E1}"/>
            </a:ext>
          </a:extLst>
        </xdr:cNvPr>
        <xdr:cNvPicPr>
          <a:picLocks noChangeAspect="1"/>
        </xdr:cNvPicPr>
      </xdr:nvPicPr>
      <xdr:blipFill>
        <a:blip xmlns:r="http://schemas.openxmlformats.org/officeDocument/2006/relationships" r:embed="rId11"/>
        <a:stretch>
          <a:fillRect/>
        </a:stretch>
      </xdr:blipFill>
      <xdr:spPr>
        <a:xfrm>
          <a:off x="238125" y="63500"/>
          <a:ext cx="2178120" cy="10017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19685</xdr:rowOff>
    </xdr:to>
    <xdr:pic>
      <xdr:nvPicPr>
        <xdr:cNvPr id="16" name="Image 15">
          <a:extLst>
            <a:ext uri="{FF2B5EF4-FFF2-40B4-BE49-F238E27FC236}">
              <a16:creationId xmlns:a16="http://schemas.microsoft.com/office/drawing/2014/main" id="{EB271D01-071D-441D-98DB-2E79D0A7A7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9</xdr:col>
      <xdr:colOff>772583</xdr:colOff>
      <xdr:row>2</xdr:row>
      <xdr:rowOff>0</xdr:rowOff>
    </xdr:to>
    <xdr:sp macro="" textlink="">
      <xdr:nvSpPr>
        <xdr:cNvPr id="17" name="Rectangle 16">
          <a:extLst>
            <a:ext uri="{FF2B5EF4-FFF2-40B4-BE49-F238E27FC236}">
              <a16:creationId xmlns:a16="http://schemas.microsoft.com/office/drawing/2014/main" id="{DF1E6C33-CDA7-4C4C-86B0-C3B886F2FE8F}"/>
            </a:ext>
          </a:extLst>
        </xdr:cNvPr>
        <xdr:cNvSpPr/>
      </xdr:nvSpPr>
      <xdr:spPr>
        <a:xfrm>
          <a:off x="0" y="2"/>
          <a:ext cx="16936508" cy="3171823"/>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593914</xdr:rowOff>
    </xdr:from>
    <xdr:to>
      <xdr:col>10</xdr:col>
      <xdr:colOff>1</xdr:colOff>
      <xdr:row>1</xdr:row>
      <xdr:rowOff>1374322</xdr:rowOff>
    </xdr:to>
    <xdr:sp macro="" textlink="">
      <xdr:nvSpPr>
        <xdr:cNvPr id="19" name="ZoneTexte 18">
          <a:extLst>
            <a:ext uri="{FF2B5EF4-FFF2-40B4-BE49-F238E27FC236}">
              <a16:creationId xmlns:a16="http://schemas.microsoft.com/office/drawing/2014/main" id="{6BB8099D-0A62-40E5-B29D-727C4590D8C2}"/>
            </a:ext>
          </a:extLst>
        </xdr:cNvPr>
        <xdr:cNvSpPr txBox="1"/>
      </xdr:nvSpPr>
      <xdr:spPr>
        <a:xfrm>
          <a:off x="2" y="1736914"/>
          <a:ext cx="16944974" cy="780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Taxonomy</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6B4C4429-2E35-45BF-AF4E-2F32ACDF9C95}"/>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427296D7-36BC-43E6-87D3-DC7DB1F00095}"/>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9FEB7529-76F6-4353-BE1E-CA9EA1ACD1A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E0A0725F-2451-461B-AC53-037AD57C74DB}"/>
            </a:ext>
          </a:extLst>
        </xdr:cNvPr>
        <xdr:cNvSpPr/>
      </xdr:nvSpPr>
      <xdr:spPr>
        <a:xfrm>
          <a:off x="7599819" y="0"/>
          <a:ext cx="1716689" cy="1148953"/>
        </a:xfrm>
        <a:prstGeom prst="rect">
          <a:avLst/>
        </a:prstGeom>
        <a:solidFill>
          <a:schemeClr val="bg1">
            <a:alpha val="6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C3010761-9285-4383-8F8F-684B01809F26}"/>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050B43ED-4226-429E-A6A8-1A4BF32FCFB0}"/>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B4D48FCB-8490-409A-AEFE-0FD9C99601BC}"/>
            </a:ext>
          </a:extLst>
        </xdr:cNvPr>
        <xdr:cNvSpPr/>
      </xdr:nvSpPr>
      <xdr:spPr>
        <a:xfrm>
          <a:off x="12725469" y="0"/>
          <a:ext cx="1723956" cy="1140278"/>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7946C1C-B44D-470D-AE7E-449035B2B4CF}"/>
            </a:ext>
          </a:extLst>
        </xdr:cNvPr>
        <xdr:cNvSpPr/>
      </xdr:nvSpPr>
      <xdr:spPr>
        <a:xfrm>
          <a:off x="14451565" y="11596"/>
          <a:ext cx="1723956" cy="114276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DAAB0B07-2F7B-4F11-A965-314383A6B69C}"/>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7FE388F0-360E-42DF-B215-6865DD44F8A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336176</xdr:colOff>
      <xdr:row>0</xdr:row>
      <xdr:rowOff>224118</xdr:rowOff>
    </xdr:from>
    <xdr:to>
      <xdr:col>1</xdr:col>
      <xdr:colOff>1510</xdr:colOff>
      <xdr:row>1</xdr:row>
      <xdr:rowOff>82873</xdr:rowOff>
    </xdr:to>
    <xdr:pic>
      <xdr:nvPicPr>
        <xdr:cNvPr id="3" name="Image 1">
          <a:extLst>
            <a:ext uri="{FF2B5EF4-FFF2-40B4-BE49-F238E27FC236}">
              <a16:creationId xmlns:a16="http://schemas.microsoft.com/office/drawing/2014/main" id="{0B5DA6D0-EEBA-478C-A60D-B90D9BDE53E0}"/>
            </a:ext>
          </a:extLst>
        </xdr:cNvPr>
        <xdr:cNvPicPr>
          <a:picLocks noChangeAspect="1"/>
        </xdr:cNvPicPr>
      </xdr:nvPicPr>
      <xdr:blipFill>
        <a:blip xmlns:r="http://schemas.openxmlformats.org/officeDocument/2006/relationships" r:embed="rId11"/>
        <a:stretch>
          <a:fillRect/>
        </a:stretch>
      </xdr:blipFill>
      <xdr:spPr>
        <a:xfrm>
          <a:off x="336176" y="224118"/>
          <a:ext cx="2178120" cy="100175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xdr:colOff>
      <xdr:row>2</xdr:row>
      <xdr:rowOff>9525</xdr:rowOff>
    </xdr:to>
    <xdr:pic>
      <xdr:nvPicPr>
        <xdr:cNvPr id="16" name="Image 15">
          <a:extLst>
            <a:ext uri="{FF2B5EF4-FFF2-40B4-BE49-F238E27FC236}">
              <a16:creationId xmlns:a16="http://schemas.microsoft.com/office/drawing/2014/main" id="{D3808520-E3B2-46B3-9231-D70D376E5E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947091" cy="3181350"/>
        </a:xfrm>
        <a:prstGeom prst="rect">
          <a:avLst/>
        </a:prstGeom>
      </xdr:spPr>
    </xdr:pic>
    <xdr:clientData/>
  </xdr:twoCellAnchor>
  <xdr:twoCellAnchor>
    <xdr:from>
      <xdr:col>0</xdr:col>
      <xdr:colOff>0</xdr:colOff>
      <xdr:row>0</xdr:row>
      <xdr:rowOff>2</xdr:rowOff>
    </xdr:from>
    <xdr:to>
      <xdr:col>10</xdr:col>
      <xdr:colOff>11546</xdr:colOff>
      <xdr:row>2</xdr:row>
      <xdr:rowOff>0</xdr:rowOff>
    </xdr:to>
    <xdr:sp macro="" textlink="">
      <xdr:nvSpPr>
        <xdr:cNvPr id="17" name="Rectangle 16">
          <a:extLst>
            <a:ext uri="{FF2B5EF4-FFF2-40B4-BE49-F238E27FC236}">
              <a16:creationId xmlns:a16="http://schemas.microsoft.com/office/drawing/2014/main" id="{5BE27486-06CD-4654-A300-324CD1515D97}"/>
            </a:ext>
          </a:extLst>
        </xdr:cNvPr>
        <xdr:cNvSpPr/>
      </xdr:nvSpPr>
      <xdr:spPr>
        <a:xfrm>
          <a:off x="0" y="2"/>
          <a:ext cx="17803091" cy="3174998"/>
        </a:xfrm>
        <a:prstGeom prst="rect">
          <a:avLst/>
        </a:prstGeom>
        <a:solidFill>
          <a:srgbClr val="004A97">
            <a:alpha val="3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bg1"/>
            </a:solidFill>
          </a:endParaRPr>
        </a:p>
      </xdr:txBody>
    </xdr:sp>
    <xdr:clientData/>
  </xdr:twoCellAnchor>
  <xdr:twoCellAnchor>
    <xdr:from>
      <xdr:col>0</xdr:col>
      <xdr:colOff>2</xdr:colOff>
      <xdr:row>1</xdr:row>
      <xdr:rowOff>623454</xdr:rowOff>
    </xdr:from>
    <xdr:to>
      <xdr:col>9</xdr:col>
      <xdr:colOff>565727</xdr:colOff>
      <xdr:row>1</xdr:row>
      <xdr:rowOff>1374321</xdr:rowOff>
    </xdr:to>
    <xdr:sp macro="" textlink="">
      <xdr:nvSpPr>
        <xdr:cNvPr id="19" name="ZoneTexte 18">
          <a:extLst>
            <a:ext uri="{FF2B5EF4-FFF2-40B4-BE49-F238E27FC236}">
              <a16:creationId xmlns:a16="http://schemas.microsoft.com/office/drawing/2014/main" id="{AA9E1D77-3C5F-44E8-AAB6-70C7BFB58D86}"/>
            </a:ext>
          </a:extLst>
        </xdr:cNvPr>
        <xdr:cNvSpPr txBox="1"/>
      </xdr:nvSpPr>
      <xdr:spPr>
        <a:xfrm>
          <a:off x="2" y="1766454"/>
          <a:ext cx="17537543" cy="7508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800" b="1">
              <a:solidFill>
                <a:schemeClr val="bg1"/>
              </a:solidFill>
            </a:rPr>
            <a:t>Verification</a:t>
          </a:r>
        </a:p>
      </xdr:txBody>
    </xdr:sp>
    <xdr:clientData/>
  </xdr:twoCellAnchor>
  <xdr:twoCellAnchor>
    <xdr:from>
      <xdr:col>1</xdr:col>
      <xdr:colOff>10583</xdr:colOff>
      <xdr:row>0</xdr:row>
      <xdr:rowOff>0</xdr:rowOff>
    </xdr:from>
    <xdr:to>
      <xdr:col>2</xdr:col>
      <xdr:colOff>1</xdr:colOff>
      <xdr:row>0</xdr:row>
      <xdr:rowOff>1142535</xdr:rowOff>
    </xdr:to>
    <xdr:sp macro="" textlink="">
      <xdr:nvSpPr>
        <xdr:cNvPr id="20" name="Rectangle 19">
          <a:hlinkClick xmlns:r="http://schemas.openxmlformats.org/officeDocument/2006/relationships" r:id="rId2"/>
          <a:extLst>
            <a:ext uri="{FF2B5EF4-FFF2-40B4-BE49-F238E27FC236}">
              <a16:creationId xmlns:a16="http://schemas.microsoft.com/office/drawing/2014/main" id="{F0BD568F-8C18-4428-ADF7-9BCE8411CB81}"/>
            </a:ext>
          </a:extLst>
        </xdr:cNvPr>
        <xdr:cNvSpPr/>
      </xdr:nvSpPr>
      <xdr:spPr>
        <a:xfrm>
          <a:off x="2458508" y="0"/>
          <a:ext cx="1703918" cy="1142535"/>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General</a:t>
          </a:r>
        </a:p>
      </xdr:txBody>
    </xdr:sp>
    <xdr:clientData/>
  </xdr:twoCellAnchor>
  <xdr:twoCellAnchor>
    <xdr:from>
      <xdr:col>2</xdr:col>
      <xdr:colOff>155</xdr:colOff>
      <xdr:row>0</xdr:row>
      <xdr:rowOff>0</xdr:rowOff>
    </xdr:from>
    <xdr:to>
      <xdr:col>3</xdr:col>
      <xdr:colOff>6569</xdr:colOff>
      <xdr:row>1</xdr:row>
      <xdr:rowOff>0</xdr:rowOff>
    </xdr:to>
    <xdr:sp macro="" textlink="">
      <xdr:nvSpPr>
        <xdr:cNvPr id="21" name="Rectangle 20">
          <a:hlinkClick xmlns:r="http://schemas.openxmlformats.org/officeDocument/2006/relationships" r:id="rId3"/>
          <a:extLst>
            <a:ext uri="{FF2B5EF4-FFF2-40B4-BE49-F238E27FC236}">
              <a16:creationId xmlns:a16="http://schemas.microsoft.com/office/drawing/2014/main" id="{5F272849-820A-42B8-B139-3B56BFDA5AB1}"/>
            </a:ext>
          </a:extLst>
        </xdr:cNvPr>
        <xdr:cNvSpPr/>
      </xdr:nvSpPr>
      <xdr:spPr>
        <a:xfrm>
          <a:off x="4162580" y="0"/>
          <a:ext cx="1720914"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Key </a:t>
          </a:r>
        </a:p>
        <a:p>
          <a:pPr algn="ctr"/>
          <a:r>
            <a:rPr lang="fr-FR" sz="1600" b="1" u="sng">
              <a:solidFill>
                <a:schemeClr val="bg1"/>
              </a:solidFill>
            </a:rPr>
            <a:t>Documents</a:t>
          </a:r>
        </a:p>
      </xdr:txBody>
    </xdr:sp>
    <xdr:clientData/>
  </xdr:twoCellAnchor>
  <xdr:twoCellAnchor>
    <xdr:from>
      <xdr:col>3</xdr:col>
      <xdr:colOff>2537</xdr:colOff>
      <xdr:row>0</xdr:row>
      <xdr:rowOff>0</xdr:rowOff>
    </xdr:from>
    <xdr:to>
      <xdr:col>4</xdr:col>
      <xdr:colOff>1</xdr:colOff>
      <xdr:row>1</xdr:row>
      <xdr:rowOff>5953</xdr:rowOff>
    </xdr:to>
    <xdr:sp macro="" textlink="">
      <xdr:nvSpPr>
        <xdr:cNvPr id="22" name="Rectangle 21">
          <a:hlinkClick xmlns:r="http://schemas.openxmlformats.org/officeDocument/2006/relationships" r:id="rId4"/>
          <a:extLst>
            <a:ext uri="{FF2B5EF4-FFF2-40B4-BE49-F238E27FC236}">
              <a16:creationId xmlns:a16="http://schemas.microsoft.com/office/drawing/2014/main" id="{80101E8E-6395-43ED-B2E7-8FD046D0807B}"/>
            </a:ext>
          </a:extLst>
        </xdr:cNvPr>
        <xdr:cNvSpPr/>
      </xdr:nvSpPr>
      <xdr:spPr>
        <a:xfrm>
          <a:off x="5879462" y="0"/>
          <a:ext cx="1711964"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Health</a:t>
          </a:r>
          <a:br>
            <a:rPr lang="fr-FR" sz="1600" b="1" u="sng">
              <a:solidFill>
                <a:schemeClr val="bg1"/>
              </a:solidFill>
            </a:rPr>
          </a:br>
          <a:r>
            <a:rPr lang="fr-FR" sz="1600" b="1" u="sng">
              <a:solidFill>
                <a:schemeClr val="bg1"/>
              </a:solidFill>
            </a:rPr>
            <a:t>and</a:t>
          </a:r>
          <a:r>
            <a:rPr lang="fr-FR" sz="1600" b="1" u="sng" baseline="0">
              <a:solidFill>
                <a:schemeClr val="bg1"/>
              </a:solidFill>
            </a:rPr>
            <a:t> Safety</a:t>
          </a:r>
          <a:endParaRPr lang="fr-FR" sz="1600" b="1" u="sng">
            <a:solidFill>
              <a:schemeClr val="bg1"/>
            </a:solidFill>
          </a:endParaRPr>
        </a:p>
      </xdr:txBody>
    </xdr:sp>
    <xdr:clientData/>
  </xdr:twoCellAnchor>
  <xdr:twoCellAnchor>
    <xdr:from>
      <xdr:col>4</xdr:col>
      <xdr:colOff>8394</xdr:colOff>
      <xdr:row>0</xdr:row>
      <xdr:rowOff>0</xdr:rowOff>
    </xdr:from>
    <xdr:to>
      <xdr:col>5</xdr:col>
      <xdr:colOff>10583</xdr:colOff>
      <xdr:row>1</xdr:row>
      <xdr:rowOff>5953</xdr:rowOff>
    </xdr:to>
    <xdr:sp macro="" textlink="">
      <xdr:nvSpPr>
        <xdr:cNvPr id="23" name="Rectangle 22">
          <a:hlinkClick xmlns:r="http://schemas.openxmlformats.org/officeDocument/2006/relationships" r:id="rId5"/>
          <a:extLst>
            <a:ext uri="{FF2B5EF4-FFF2-40B4-BE49-F238E27FC236}">
              <a16:creationId xmlns:a16="http://schemas.microsoft.com/office/drawing/2014/main" id="{7D56DCD3-47B2-47D0-B8D5-340F1693BE65}"/>
            </a:ext>
          </a:extLst>
        </xdr:cNvPr>
        <xdr:cNvSpPr/>
      </xdr:nvSpPr>
      <xdr:spPr>
        <a:xfrm>
          <a:off x="7599819" y="0"/>
          <a:ext cx="1716689" cy="1148953"/>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Social</a:t>
          </a:r>
        </a:p>
      </xdr:txBody>
    </xdr:sp>
    <xdr:clientData/>
  </xdr:twoCellAnchor>
  <xdr:twoCellAnchor>
    <xdr:from>
      <xdr:col>5</xdr:col>
      <xdr:colOff>5755</xdr:colOff>
      <xdr:row>0</xdr:row>
      <xdr:rowOff>0</xdr:rowOff>
    </xdr:from>
    <xdr:to>
      <xdr:col>6</xdr:col>
      <xdr:colOff>0</xdr:colOff>
      <xdr:row>0</xdr:row>
      <xdr:rowOff>1159328</xdr:rowOff>
    </xdr:to>
    <xdr:sp macro="" textlink="">
      <xdr:nvSpPr>
        <xdr:cNvPr id="24" name="Rectangle 23">
          <a:hlinkClick xmlns:r="http://schemas.openxmlformats.org/officeDocument/2006/relationships" r:id="rId6"/>
          <a:extLst>
            <a:ext uri="{FF2B5EF4-FFF2-40B4-BE49-F238E27FC236}">
              <a16:creationId xmlns:a16="http://schemas.microsoft.com/office/drawing/2014/main" id="{30380DDB-3D28-4429-8636-FF820A0CC870}"/>
            </a:ext>
          </a:extLst>
        </xdr:cNvPr>
        <xdr:cNvSpPr/>
      </xdr:nvSpPr>
      <xdr:spPr>
        <a:xfrm>
          <a:off x="9311680" y="0"/>
          <a:ext cx="1708745"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Climate</a:t>
          </a:r>
        </a:p>
      </xdr:txBody>
    </xdr:sp>
    <xdr:clientData/>
  </xdr:twoCellAnchor>
  <xdr:twoCellAnchor>
    <xdr:from>
      <xdr:col>5</xdr:col>
      <xdr:colOff>1712462</xdr:colOff>
      <xdr:row>0</xdr:row>
      <xdr:rowOff>0</xdr:rowOff>
    </xdr:from>
    <xdr:to>
      <xdr:col>6</xdr:col>
      <xdr:colOff>1706707</xdr:colOff>
      <xdr:row>1</xdr:row>
      <xdr:rowOff>0</xdr:rowOff>
    </xdr:to>
    <xdr:sp macro="" textlink="">
      <xdr:nvSpPr>
        <xdr:cNvPr id="25" name="Rectangle 24">
          <a:hlinkClick xmlns:r="http://schemas.openxmlformats.org/officeDocument/2006/relationships" r:id="rId7"/>
          <a:extLst>
            <a:ext uri="{FF2B5EF4-FFF2-40B4-BE49-F238E27FC236}">
              <a16:creationId xmlns:a16="http://schemas.microsoft.com/office/drawing/2014/main" id="{6DB97F5F-D602-4F07-A241-32D1BBCDD7EC}"/>
            </a:ext>
          </a:extLst>
        </xdr:cNvPr>
        <xdr:cNvSpPr/>
      </xdr:nvSpPr>
      <xdr:spPr>
        <a:xfrm>
          <a:off x="11018387" y="0"/>
          <a:ext cx="1708745" cy="114300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Environment</a:t>
          </a:r>
        </a:p>
      </xdr:txBody>
    </xdr:sp>
    <xdr:clientData/>
  </xdr:twoCellAnchor>
  <xdr:twoCellAnchor>
    <xdr:from>
      <xdr:col>6</xdr:col>
      <xdr:colOff>1705044</xdr:colOff>
      <xdr:row>0</xdr:row>
      <xdr:rowOff>0</xdr:rowOff>
    </xdr:from>
    <xdr:to>
      <xdr:col>8</xdr:col>
      <xdr:colOff>0</xdr:colOff>
      <xdr:row>0</xdr:row>
      <xdr:rowOff>1159328</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2A56F42F-A450-4147-BD9B-2C36221FFB07}"/>
            </a:ext>
          </a:extLst>
        </xdr:cNvPr>
        <xdr:cNvSpPr/>
      </xdr:nvSpPr>
      <xdr:spPr>
        <a:xfrm>
          <a:off x="12725469" y="0"/>
          <a:ext cx="1723956" cy="1140278"/>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sng">
              <a:solidFill>
                <a:schemeClr val="bg1"/>
              </a:solidFill>
            </a:rPr>
            <a:t>Taxonomy</a:t>
          </a:r>
        </a:p>
      </xdr:txBody>
    </xdr:sp>
    <xdr:clientData/>
  </xdr:twoCellAnchor>
  <xdr:twoCellAnchor>
    <xdr:from>
      <xdr:col>8</xdr:col>
      <xdr:colOff>2140</xdr:colOff>
      <xdr:row>0</xdr:row>
      <xdr:rowOff>11596</xdr:rowOff>
    </xdr:from>
    <xdr:to>
      <xdr:col>9</xdr:col>
      <xdr:colOff>11596</xdr:colOff>
      <xdr:row>1</xdr:row>
      <xdr:rowOff>11359</xdr:rowOff>
    </xdr:to>
    <xdr:sp macro="" textlink="">
      <xdr:nvSpPr>
        <xdr:cNvPr id="27" name="Rectangle 26">
          <a:hlinkClick xmlns:r="http://schemas.openxmlformats.org/officeDocument/2006/relationships" r:id="rId9"/>
          <a:extLst>
            <a:ext uri="{FF2B5EF4-FFF2-40B4-BE49-F238E27FC236}">
              <a16:creationId xmlns:a16="http://schemas.microsoft.com/office/drawing/2014/main" id="{C481788D-2125-4ED7-BE10-6FDE492E39C2}"/>
            </a:ext>
          </a:extLst>
        </xdr:cNvPr>
        <xdr:cNvSpPr/>
      </xdr:nvSpPr>
      <xdr:spPr>
        <a:xfrm>
          <a:off x="14451565" y="11596"/>
          <a:ext cx="1723956" cy="1142763"/>
        </a:xfrm>
        <a:prstGeom prst="rect">
          <a:avLst/>
        </a:prstGeom>
        <a:solidFill>
          <a:schemeClr val="bg1">
            <a:alpha val="74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600" b="1" u="none">
              <a:solidFill>
                <a:srgbClr val="004A97"/>
              </a:solidFill>
            </a:rPr>
            <a:t>Verification</a:t>
          </a:r>
        </a:p>
      </xdr:txBody>
    </xdr:sp>
    <xdr:clientData/>
  </xdr:twoCellAnchor>
  <xdr:twoCellAnchor>
    <xdr:from>
      <xdr:col>9</xdr:col>
      <xdr:colOff>23875</xdr:colOff>
      <xdr:row>0</xdr:row>
      <xdr:rowOff>8072</xdr:rowOff>
    </xdr:from>
    <xdr:to>
      <xdr:col>9</xdr:col>
      <xdr:colOff>380806</xdr:colOff>
      <xdr:row>0</xdr:row>
      <xdr:rowOff>306552</xdr:rowOff>
    </xdr:to>
    <xdr:sp macro="" textlink="">
      <xdr:nvSpPr>
        <xdr:cNvPr id="28" name="Rectangle 27">
          <a:hlinkClick xmlns:r="http://schemas.openxmlformats.org/officeDocument/2006/relationships" r:id="rId10"/>
          <a:extLst>
            <a:ext uri="{FF2B5EF4-FFF2-40B4-BE49-F238E27FC236}">
              <a16:creationId xmlns:a16="http://schemas.microsoft.com/office/drawing/2014/main" id="{E85D70AC-AFF9-41B2-A312-9BEEB8A3ACB3}"/>
            </a:ext>
          </a:extLst>
        </xdr:cNvPr>
        <xdr:cNvSpPr/>
      </xdr:nvSpPr>
      <xdr:spPr>
        <a:xfrm>
          <a:off x="16187800" y="8072"/>
          <a:ext cx="356931" cy="298480"/>
        </a:xfrm>
        <a:prstGeom prst="rect">
          <a:avLst/>
        </a:prstGeom>
        <a:solidFill>
          <a:schemeClr val="bg1">
            <a:alpha val="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rPr>
            <a:t>FR</a:t>
          </a:r>
        </a:p>
      </xdr:txBody>
    </xdr:sp>
    <xdr:clientData/>
  </xdr:twoCellAnchor>
  <xdr:twoCellAnchor>
    <xdr:from>
      <xdr:col>9</xdr:col>
      <xdr:colOff>396876</xdr:colOff>
      <xdr:row>0</xdr:row>
      <xdr:rowOff>0</xdr:rowOff>
    </xdr:from>
    <xdr:to>
      <xdr:col>9</xdr:col>
      <xdr:colOff>756048</xdr:colOff>
      <xdr:row>0</xdr:row>
      <xdr:rowOff>306552</xdr:rowOff>
    </xdr:to>
    <xdr:sp macro="" textlink="">
      <xdr:nvSpPr>
        <xdr:cNvPr id="29" name="Rectangle 28">
          <a:extLst>
            <a:ext uri="{FF2B5EF4-FFF2-40B4-BE49-F238E27FC236}">
              <a16:creationId xmlns:a16="http://schemas.microsoft.com/office/drawing/2014/main" id="{E70C818E-1EC4-4847-8E8F-BC44B33C5A05}"/>
            </a:ext>
          </a:extLst>
        </xdr:cNvPr>
        <xdr:cNvSpPr/>
      </xdr:nvSpPr>
      <xdr:spPr>
        <a:xfrm>
          <a:off x="16560801" y="0"/>
          <a:ext cx="359172" cy="30655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rgbClr val="004A97"/>
              </a:solidFill>
            </a:rPr>
            <a:t>EN</a:t>
          </a:r>
        </a:p>
      </xdr:txBody>
    </xdr:sp>
    <xdr:clientData/>
  </xdr:twoCellAnchor>
  <xdr:twoCellAnchor editAs="oneCell">
    <xdr:from>
      <xdr:col>0</xdr:col>
      <xdr:colOff>177800</xdr:colOff>
      <xdr:row>0</xdr:row>
      <xdr:rowOff>101600</xdr:rowOff>
    </xdr:from>
    <xdr:to>
      <xdr:col>0</xdr:col>
      <xdr:colOff>2359095</xdr:colOff>
      <xdr:row>0</xdr:row>
      <xdr:rowOff>1106530</xdr:rowOff>
    </xdr:to>
    <xdr:pic>
      <xdr:nvPicPr>
        <xdr:cNvPr id="3" name="Image 1">
          <a:extLst>
            <a:ext uri="{FF2B5EF4-FFF2-40B4-BE49-F238E27FC236}">
              <a16:creationId xmlns:a16="http://schemas.microsoft.com/office/drawing/2014/main" id="{36825EE7-604E-4963-836C-6976AB506E8E}"/>
            </a:ext>
          </a:extLst>
        </xdr:cNvPr>
        <xdr:cNvPicPr>
          <a:picLocks noChangeAspect="1"/>
        </xdr:cNvPicPr>
      </xdr:nvPicPr>
      <xdr:blipFill>
        <a:blip xmlns:r="http://schemas.openxmlformats.org/officeDocument/2006/relationships" r:embed="rId11"/>
        <a:stretch>
          <a:fillRect/>
        </a:stretch>
      </xdr:blipFill>
      <xdr:spPr>
        <a:xfrm>
          <a:off x="177800" y="101600"/>
          <a:ext cx="2178120" cy="100175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OILLY, Florian" id="{AD0C33BB-6DEA-4551-A455-66EEDEA13C76}" userId="florian.soilly@plasticomnium.com" providerId="PeoplePicker"/>
  <person displayName="BELISARDI, Clara" id="{3A7DD537-6E65-4379-B9F5-534EF2D35C8E}" userId="S::clara.belisardi@plasticomnium.com::79186d23-0575-4f7a-8d9b-5633624424e1"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20" dT="2025-03-28T09:23:03.14" personId="{3A7DD537-6E65-4379-B9F5-534EF2D35C8E}" id="{39A0856E-F2BA-41A8-BE87-3B7923033F5F}">
    <text xml:space="preserve">@SOILLY, Florian </text>
    <mentions>
      <mention mentionpersonId="{AD0C33BB-6DEA-4551-A455-66EEDEA13C76}" mentionId="{8D449382-B4C9-4671-A4DF-7C91135EC3D0}" startIndex="0" length="16"/>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opmobility.com/wp-content/uploads/2025/03/opmobility-deu-2024-fr.pdf" TargetMode="External"/><Relationship Id="rId13" Type="http://schemas.openxmlformats.org/officeDocument/2006/relationships/hyperlink" Target="https://www.plasticomnium.com/wp-content/uploads/2021/12/plastic-omnium-act-for-climate-presentation-en-20211208.pdf" TargetMode="External"/><Relationship Id="rId18" Type="http://schemas.openxmlformats.org/officeDocument/2006/relationships/hyperlink" Target="https://www.opmobility.com/wp-content/uploads/2025/05/politique-droits-humains-groupe-20250506.pdf"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plasticomnium.com/wp-content/uploads/2020/11/Code-Conformit%C3%A9-Droit-Concurrence-Plastic-Omnium-fr-.pdf" TargetMode="External"/><Relationship Id="rId12" Type="http://schemas.openxmlformats.org/officeDocument/2006/relationships/hyperlink" Target="https://www.act4nature.com/wp-content/uploads/2024/01/PLASTIC-OMNIUM.-VF.pdf" TargetMode="External"/><Relationship Id="rId17" Type="http://schemas.openxmlformats.org/officeDocument/2006/relationships/hyperlink" Target="https://www.opmobility.com/wp-content/uploads/2025/03/opmobility-deu-2024-fr.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documents/opmobility-rapport-integre-2024-fr/" TargetMode="Externa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opmobility.com/wp-content/uploads/2024/09/opmobility-charte-fournisseurs-fr-2024-06-28.pdf" TargetMode="External"/><Relationship Id="rId11" Type="http://schemas.openxmlformats.org/officeDocument/2006/relationships/hyperlink" Target="https://www.plasticomnium.com/wp-content/uploads/2022/10/plastic-omnium-plan-de-sobriete-po-20221005-fr.pdf" TargetMode="External"/><Relationship Id="rId5" Type="http://schemas.openxmlformats.org/officeDocument/2006/relationships/hyperlink" Target="https://www.opmobility.com/wp-content/uploads/2024/12/opmobility-code-de-conduite-20241202-fr.pdf" TargetMode="External"/><Relationship Id="rId15" Type="http://schemas.openxmlformats.org/officeDocument/2006/relationships/hyperlink" Target="https://ambition4climate.com/projets-plastic-omnium/" TargetMode="External"/><Relationship Id="rId10" Type="http://schemas.openxmlformats.org/officeDocument/2006/relationships/hyperlink" Target="https://unglobalcompact.org/what-is-gc/participants/7457-Plastic-Omnium" TargetMode="External"/><Relationship Id="rId19" Type="http://schemas.openxmlformats.org/officeDocument/2006/relationships/drawing" Target="../drawings/drawing2.xml"/><Relationship Id="rId4" Type="http://schemas.openxmlformats.org/officeDocument/2006/relationships/hyperlink" Target="https://www.plasticomnium.com/wp-content/uploads/documents/plastic-omnium-brochure-mission-handicap-2022-2024/" TargetMode="External"/><Relationship Id="rId9" Type="http://schemas.openxmlformats.org/officeDocument/2006/relationships/hyperlink" Target="https://www.opmobility.com/wp-content/uploads/2025/04/opmobility-procedure-d-alerte-fr-20250407.pdf" TargetMode="External"/><Relationship Id="rId14" Type="http://schemas.openxmlformats.org/officeDocument/2006/relationships/hyperlink" Target="https://ambition4circularity.com/les-engagements-de-plastic-omniu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www.opmobility.com/wp-content/uploads/2025/03/opmobility-deu-2024-fr.pdf" TargetMode="External"/><Relationship Id="rId1" Type="http://schemas.openxmlformats.org/officeDocument/2006/relationships/hyperlink" Target="https://www.plasticomnium.com/wp-content/uploads/2023/03/Plastic_Omnium-DEU-2022_FR.pdf"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hyperlink" Target="https://unglobalcompact.org/what-is-gc/participants/7457-Plastic-Omnium" TargetMode="External"/><Relationship Id="rId13" Type="http://schemas.openxmlformats.org/officeDocument/2006/relationships/hyperlink" Target="https://ambition4climate.com/en/plastic-omnium/" TargetMode="External"/><Relationship Id="rId18" Type="http://schemas.openxmlformats.org/officeDocument/2006/relationships/hyperlink" Target="https://www.plasticomnium.com/wp-content/uploads/documents/plastic-omnium-brochure-mission-handicap-2022-2024/" TargetMode="External"/><Relationship Id="rId3" Type="http://schemas.openxmlformats.org/officeDocument/2006/relationships/hyperlink" Target="https://www.plasticomnium.com/wp-content/uploads/2023/04/plastic-omnium-politique-droits-humains-FR.pdf" TargetMode="External"/><Relationship Id="rId7" Type="http://schemas.openxmlformats.org/officeDocument/2006/relationships/hyperlink" Target="https://www.opmobility.com/wp-content/uploads/2025/03/opmobility-urd-2024-en.pdf" TargetMode="External"/><Relationship Id="rId12" Type="http://schemas.openxmlformats.org/officeDocument/2006/relationships/hyperlink" Target="https://ambition4circularity.com/en/plastic-omniums-commitments/" TargetMode="External"/><Relationship Id="rId17" Type="http://schemas.openxmlformats.org/officeDocument/2006/relationships/hyperlink" Target="https://www.opmobility.com/wp-content/uploads/2025/04/whistleblowing-procedure-en-20250407.pdf" TargetMode="External"/><Relationship Id="rId2" Type="http://schemas.openxmlformats.org/officeDocument/2006/relationships/hyperlink" Target="https://www.plasticomnium.com/wp-content/uploads/documents/plastic-omnium-rapport-integre-2022-fr/" TargetMode="External"/><Relationship Id="rId16" Type="http://schemas.openxmlformats.org/officeDocument/2006/relationships/hyperlink" Target="https://www.opmobility.com/wp-content/uploads/2025/05/opmobility-human-rights-policy-group-20250506.pdf" TargetMode="External"/><Relationship Id="rId20" Type="http://schemas.openxmlformats.org/officeDocument/2006/relationships/drawing" Target="../drawings/drawing10.xml"/><Relationship Id="rId1" Type="http://schemas.openxmlformats.org/officeDocument/2006/relationships/hyperlink" Target="https://www.plasticomnium.com/wp-content/uploads/2023/03/Plastic_Omnium-DEU-2022_FR.pdf" TargetMode="External"/><Relationship Id="rId6" Type="http://schemas.openxmlformats.org/officeDocument/2006/relationships/hyperlink" Target="https://www.plasticomnium.com/wp-content/uploads/2021/01/plastic-omnium-competition-law-conduct-code-en.pdf" TargetMode="External"/><Relationship Id="rId11" Type="http://schemas.openxmlformats.org/officeDocument/2006/relationships/hyperlink" Target="https://www.plasticomnium.com/wp-content/uploads/2021/12/plastic-omnium-act-for-climate-presentation-en-20211208.pdf" TargetMode="External"/><Relationship Id="rId5" Type="http://schemas.openxmlformats.org/officeDocument/2006/relationships/hyperlink" Target="https://www.opmobility.com/wp-content/uploads/2024/09/opmobility-supplier-charter-en-2024-06-28.pdf" TargetMode="External"/><Relationship Id="rId15" Type="http://schemas.openxmlformats.org/officeDocument/2006/relationships/hyperlink" Target="https://www.opmobility.com/wp-content/uploads/documents/opmobility-integrated-report-2024-en/" TargetMode="External"/><Relationship Id="rId10" Type="http://schemas.openxmlformats.org/officeDocument/2006/relationships/hyperlink" Target="https://www.act4nature.com/wp-content/uploads/2024/01/PLASTIC-OMNIUM.-VA.pdf" TargetMode="External"/><Relationship Id="rId19" Type="http://schemas.openxmlformats.org/officeDocument/2006/relationships/printerSettings" Target="../printerSettings/printerSettings7.bin"/><Relationship Id="rId4" Type="http://schemas.openxmlformats.org/officeDocument/2006/relationships/hyperlink" Target="https://www.opmobility.com/wp-content/uploads/2024/12/opmobility-code-of-conduct-20241202-en.pdf" TargetMode="External"/><Relationship Id="rId9" Type="http://schemas.openxmlformats.org/officeDocument/2006/relationships/hyperlink" Target="https://www.plasticomnium.com/wp-content/uploads/2022/10/plastic-omnium-energy-sobriety-plan-20221005-en.pdf" TargetMode="External"/><Relationship Id="rId14" Type="http://schemas.openxmlformats.org/officeDocument/2006/relationships/hyperlink" Target="https://www.opmobility.com/wp-content/uploads/2025/03/opmobility-urd-2024-en.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opmobility.com/wp-content/uploads/2025/03/opmobility-urd-2024-en.pdf" TargetMode="External"/><Relationship Id="rId1" Type="http://schemas.openxmlformats.org/officeDocument/2006/relationships/hyperlink" Target="https://www.plasticomnium.com/wp-content/uploads/2023/03/Plastic_Omnium-DEU-2022_FR.pdf" TargetMode="External"/><Relationship Id="rId4"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0183-1F48-4CB4-BCCC-B07E91E6047C}">
  <dimension ref="A1:J35"/>
  <sheetViews>
    <sheetView showGridLines="0" tabSelected="1" zoomScale="76" zoomScaleNormal="90" workbookViewId="0">
      <pane ySplit="1" topLeftCell="A2" activePane="bottomLeft" state="frozen"/>
      <selection pane="bottomLeft" activeCell="M2" sqref="M2"/>
    </sheetView>
  </sheetViews>
  <sheetFormatPr baseColWidth="10" defaultColWidth="11.42578125" defaultRowHeight="15" x14ac:dyDescent="0.25"/>
  <cols>
    <col min="1" max="1" width="36.7109375" customWidth="1"/>
    <col min="2" max="9" width="25.7109375" customWidth="1"/>
    <col min="10" max="10" width="11.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ht="39.950000000000003" customHeight="1" thickBot="1" x14ac:dyDescent="0.4">
      <c r="B3" s="495" t="s">
        <v>564</v>
      </c>
      <c r="C3" s="495"/>
      <c r="D3" s="495"/>
      <c r="E3" s="495"/>
      <c r="F3" s="495"/>
      <c r="G3" s="495"/>
      <c r="H3" s="495"/>
      <c r="I3" s="22"/>
    </row>
    <row r="4" spans="1:10" ht="84.95" customHeight="1" x14ac:dyDescent="0.25">
      <c r="A4" s="23"/>
      <c r="C4" s="274" t="s">
        <v>358</v>
      </c>
      <c r="D4" s="274" t="s">
        <v>359</v>
      </c>
      <c r="E4" s="274" t="s">
        <v>0</v>
      </c>
      <c r="F4" s="274" t="s">
        <v>1</v>
      </c>
      <c r="G4" s="274" t="s">
        <v>360</v>
      </c>
      <c r="I4" s="15"/>
    </row>
    <row r="5" spans="1:10" x14ac:dyDescent="0.25">
      <c r="A5" s="19"/>
      <c r="B5" s="19"/>
      <c r="C5" s="19"/>
      <c r="D5" s="19"/>
    </row>
    <row r="6" spans="1:10" ht="39.950000000000003" customHeight="1" thickBot="1" x14ac:dyDescent="0.4">
      <c r="A6" s="21"/>
      <c r="B6" s="495" t="s">
        <v>2</v>
      </c>
      <c r="C6" s="495"/>
      <c r="D6" s="495"/>
      <c r="E6" s="22"/>
      <c r="F6" s="22"/>
      <c r="G6" s="495" t="s">
        <v>3</v>
      </c>
      <c r="H6" s="495"/>
    </row>
    <row r="7" spans="1:10" ht="35.1" customHeight="1" thickBot="1" x14ac:dyDescent="0.3">
      <c r="B7" s="24"/>
      <c r="C7" s="28" t="s">
        <v>4</v>
      </c>
      <c r="D7" s="28" t="s">
        <v>5</v>
      </c>
      <c r="G7" s="26" t="s">
        <v>6</v>
      </c>
      <c r="H7" s="329" t="s">
        <v>7</v>
      </c>
    </row>
    <row r="8" spans="1:10" ht="35.1" customHeight="1" thickBot="1" x14ac:dyDescent="0.3">
      <c r="B8" s="27">
        <v>2022</v>
      </c>
      <c r="C8" s="327">
        <v>9477</v>
      </c>
      <c r="D8" s="327">
        <v>8538</v>
      </c>
      <c r="G8" s="275" t="s">
        <v>8</v>
      </c>
      <c r="H8" s="26" t="s">
        <v>361</v>
      </c>
    </row>
    <row r="9" spans="1:10" ht="35.1" customHeight="1" thickBot="1" x14ac:dyDescent="0.3">
      <c r="B9" s="27">
        <v>2023</v>
      </c>
      <c r="C9" s="327">
        <v>11399</v>
      </c>
      <c r="D9" s="327">
        <v>10314</v>
      </c>
    </row>
    <row r="10" spans="1:10" ht="35.1" customHeight="1" x14ac:dyDescent="0.25">
      <c r="B10" s="26">
        <v>2024</v>
      </c>
      <c r="C10" s="328">
        <v>11647</v>
      </c>
      <c r="D10" s="328">
        <v>10484</v>
      </c>
    </row>
    <row r="11" spans="1:10" x14ac:dyDescent="0.25">
      <c r="A11" s="19"/>
      <c r="B11" s="19"/>
      <c r="C11" s="19"/>
      <c r="D11" s="19"/>
    </row>
    <row r="12" spans="1:10" ht="39.950000000000003" customHeight="1" thickBot="1" x14ac:dyDescent="0.4">
      <c r="A12" s="19"/>
      <c r="B12" s="495" t="s">
        <v>712</v>
      </c>
      <c r="C12" s="495"/>
      <c r="D12" s="495"/>
      <c r="E12" s="495"/>
      <c r="F12" s="495"/>
      <c r="G12" s="495"/>
      <c r="H12" s="495"/>
    </row>
    <row r="13" spans="1:10" ht="58.5" customHeight="1" x14ac:dyDescent="0.25">
      <c r="A13" s="21"/>
      <c r="C13" s="330" t="s">
        <v>362</v>
      </c>
      <c r="D13" s="330" t="s">
        <v>364</v>
      </c>
      <c r="E13" s="330" t="s">
        <v>365</v>
      </c>
      <c r="F13" s="331" t="s">
        <v>9</v>
      </c>
      <c r="G13" s="331"/>
    </row>
    <row r="14" spans="1:10" ht="80.099999999999994" customHeight="1" x14ac:dyDescent="0.25">
      <c r="C14" s="15" t="s">
        <v>363</v>
      </c>
      <c r="D14" s="15" t="s">
        <v>368</v>
      </c>
      <c r="E14" s="15" t="s">
        <v>366</v>
      </c>
      <c r="F14" s="15" t="s">
        <v>367</v>
      </c>
      <c r="G14" s="15"/>
    </row>
    <row r="15" spans="1:10" ht="39.950000000000003" customHeight="1" x14ac:dyDescent="0.25">
      <c r="A15" s="19"/>
      <c r="B15" s="496" t="s">
        <v>369</v>
      </c>
      <c r="C15" s="496"/>
      <c r="D15" s="496"/>
      <c r="E15" s="496"/>
      <c r="F15" s="496"/>
      <c r="G15" s="496"/>
      <c r="H15" s="496"/>
    </row>
    <row r="16" spans="1:10" ht="39.950000000000003" customHeight="1" thickBot="1" x14ac:dyDescent="0.4">
      <c r="B16" s="495" t="s">
        <v>10</v>
      </c>
      <c r="C16" s="495"/>
      <c r="D16" s="495"/>
      <c r="E16" s="495"/>
      <c r="F16" s="495"/>
      <c r="G16" s="495"/>
      <c r="H16" s="495"/>
    </row>
    <row r="17" spans="1:8" ht="95.25" customHeight="1" x14ac:dyDescent="0.25">
      <c r="C17" s="26" t="s">
        <v>11</v>
      </c>
      <c r="D17" s="26" t="s">
        <v>12</v>
      </c>
      <c r="E17" s="26" t="s">
        <v>13</v>
      </c>
      <c r="F17" s="44" t="s">
        <v>14</v>
      </c>
      <c r="G17" s="44" t="s">
        <v>15</v>
      </c>
    </row>
    <row r="18" spans="1:8" ht="60" customHeight="1" thickBot="1" x14ac:dyDescent="0.3">
      <c r="A18" s="21"/>
      <c r="C18" s="324" t="s">
        <v>376</v>
      </c>
      <c r="D18" s="324" t="s">
        <v>377</v>
      </c>
      <c r="E18" s="497" t="s">
        <v>378</v>
      </c>
      <c r="F18" s="497"/>
      <c r="G18" s="324" t="s">
        <v>16</v>
      </c>
    </row>
    <row r="19" spans="1:8" s="4" customFormat="1" ht="60" customHeight="1" thickBot="1" x14ac:dyDescent="0.3">
      <c r="A19" s="20"/>
      <c r="C19" s="325" t="s">
        <v>371</v>
      </c>
      <c r="D19" s="325" t="s">
        <v>17</v>
      </c>
      <c r="E19" s="325" t="s">
        <v>373</v>
      </c>
      <c r="F19" s="324" t="s">
        <v>18</v>
      </c>
      <c r="G19" s="326" t="s">
        <v>19</v>
      </c>
    </row>
    <row r="20" spans="1:8" ht="60" customHeight="1" x14ac:dyDescent="0.25">
      <c r="A20" s="30"/>
      <c r="C20" s="325" t="s">
        <v>370</v>
      </c>
      <c r="D20" s="325" t="s">
        <v>372</v>
      </c>
      <c r="E20" s="325" t="s">
        <v>374</v>
      </c>
      <c r="F20" s="325" t="s">
        <v>20</v>
      </c>
      <c r="G20" s="324" t="s">
        <v>375</v>
      </c>
    </row>
    <row r="21" spans="1:8" ht="39.950000000000003" customHeight="1" x14ac:dyDescent="0.25">
      <c r="A21" s="19"/>
      <c r="B21" s="496" t="s">
        <v>21</v>
      </c>
      <c r="C21" s="496"/>
      <c r="D21" s="496"/>
      <c r="E21" s="496"/>
      <c r="F21" s="496"/>
      <c r="G21" s="496"/>
      <c r="H21" s="496"/>
    </row>
    <row r="22" spans="1:8" ht="39.950000000000003" customHeight="1" thickBot="1" x14ac:dyDescent="0.4">
      <c r="B22" s="495" t="s">
        <v>565</v>
      </c>
      <c r="C22" s="495"/>
      <c r="D22" s="495"/>
      <c r="E22" s="495"/>
      <c r="F22" s="495"/>
      <c r="G22" s="495"/>
      <c r="H22" s="495"/>
    </row>
    <row r="23" spans="1:8" ht="50.1" customHeight="1" x14ac:dyDescent="0.25">
      <c r="A23" s="21"/>
      <c r="B23" s="31"/>
      <c r="F23" s="26"/>
      <c r="G23" s="26"/>
      <c r="H23" s="26">
        <v>2024</v>
      </c>
    </row>
    <row r="24" spans="1:8" s="19" customFormat="1" ht="50.1" customHeight="1" thickBot="1" x14ac:dyDescent="0.3">
      <c r="B24" s="499" t="s">
        <v>567</v>
      </c>
      <c r="C24" s="499"/>
      <c r="D24" s="499"/>
      <c r="E24" s="499"/>
      <c r="F24" s="276"/>
      <c r="G24" s="276"/>
      <c r="H24" s="276">
        <v>0.85099999999999998</v>
      </c>
    </row>
    <row r="25" spans="1:8" ht="50.1" customHeight="1" thickBot="1" x14ac:dyDescent="0.3">
      <c r="B25" s="500" t="s">
        <v>568</v>
      </c>
      <c r="C25" s="500"/>
      <c r="D25" s="500"/>
      <c r="E25" s="500"/>
      <c r="F25" s="277"/>
      <c r="G25" s="277"/>
      <c r="H25" s="277">
        <v>0.872</v>
      </c>
    </row>
    <row r="26" spans="1:8" ht="50.1" customHeight="1" x14ac:dyDescent="0.25">
      <c r="B26" s="501" t="s">
        <v>569</v>
      </c>
      <c r="C26" s="501"/>
      <c r="D26" s="501"/>
      <c r="E26" s="501"/>
      <c r="F26" s="54"/>
      <c r="G26" s="54"/>
      <c r="H26" s="54">
        <v>0.38500000000000001</v>
      </c>
    </row>
    <row r="27" spans="1:8" ht="39.950000000000003" customHeight="1" x14ac:dyDescent="0.25">
      <c r="B27" s="496" t="s">
        <v>566</v>
      </c>
      <c r="C27" s="496"/>
      <c r="D27" s="496"/>
      <c r="E27" s="496"/>
      <c r="F27" s="496"/>
      <c r="G27" s="496"/>
      <c r="H27" s="496"/>
    </row>
    <row r="31" spans="1:8" x14ac:dyDescent="0.25">
      <c r="A31" s="498"/>
      <c r="B31" s="498"/>
      <c r="C31" s="498"/>
      <c r="D31" s="498"/>
      <c r="E31" s="1"/>
    </row>
    <row r="32" spans="1:8" x14ac:dyDescent="0.25">
      <c r="B32" s="5"/>
      <c r="C32" s="5"/>
      <c r="D32" s="5"/>
    </row>
    <row r="33" spans="1:1" x14ac:dyDescent="0.25">
      <c r="A33" s="6"/>
    </row>
    <row r="34" spans="1:1" x14ac:dyDescent="0.25">
      <c r="A34" s="6"/>
    </row>
    <row r="35" spans="1:1" x14ac:dyDescent="0.25">
      <c r="A35" s="6"/>
    </row>
  </sheetData>
  <mergeCells count="15">
    <mergeCell ref="A31:D31"/>
    <mergeCell ref="B6:D6"/>
    <mergeCell ref="B12:H12"/>
    <mergeCell ref="B15:H15"/>
    <mergeCell ref="B16:H16"/>
    <mergeCell ref="B21:H21"/>
    <mergeCell ref="B24:E24"/>
    <mergeCell ref="B25:E25"/>
    <mergeCell ref="B26:E26"/>
    <mergeCell ref="A2:I2"/>
    <mergeCell ref="B3:H3"/>
    <mergeCell ref="G6:H6"/>
    <mergeCell ref="B22:H22"/>
    <mergeCell ref="B27:H27"/>
    <mergeCell ref="E18:F18"/>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9927F-DE76-4715-9102-D18C18C9265B}">
  <dimension ref="A1:J31"/>
  <sheetViews>
    <sheetView showGridLines="0" zoomScale="80" zoomScaleNormal="80"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s>
  <sheetData>
    <row r="1" spans="1:10" ht="90" customHeight="1" x14ac:dyDescent="0.25"/>
    <row r="2" spans="1:10" ht="159.94999999999999" customHeight="1" x14ac:dyDescent="0.25"/>
    <row r="3" spans="1:10" ht="75" customHeight="1" x14ac:dyDescent="0.25">
      <c r="A3" s="507" t="s">
        <v>25</v>
      </c>
      <c r="B3" s="507"/>
      <c r="C3" s="507"/>
      <c r="D3" s="507"/>
      <c r="E3" s="507"/>
      <c r="F3" s="507"/>
      <c r="G3" s="507"/>
      <c r="H3" s="507"/>
      <c r="I3" s="507"/>
      <c r="J3" s="507"/>
    </row>
    <row r="4" spans="1:10" ht="24.95" customHeight="1" x14ac:dyDescent="0.25">
      <c r="C4" s="508" t="s">
        <v>313</v>
      </c>
      <c r="D4" s="508"/>
      <c r="E4" s="508"/>
      <c r="F4" s="508"/>
      <c r="G4" s="508"/>
      <c r="I4" s="16"/>
    </row>
    <row r="5" spans="1:10" ht="24.95" customHeight="1" x14ac:dyDescent="0.25">
      <c r="C5" s="508" t="s">
        <v>26</v>
      </c>
      <c r="D5" s="508"/>
      <c r="E5" s="508"/>
      <c r="F5" s="508"/>
      <c r="G5" s="508"/>
      <c r="I5" s="16"/>
    </row>
    <row r="6" spans="1:10" ht="32.25" customHeight="1" x14ac:dyDescent="0.25">
      <c r="C6" s="478"/>
      <c r="D6" s="478"/>
      <c r="E6" s="478"/>
      <c r="F6" s="478"/>
      <c r="G6" s="478"/>
      <c r="I6" s="16"/>
    </row>
    <row r="7" spans="1:10" ht="25.5" customHeight="1" x14ac:dyDescent="0.25">
      <c r="C7" s="512" t="s">
        <v>27</v>
      </c>
      <c r="D7" s="512"/>
      <c r="E7" s="513" t="s">
        <v>28</v>
      </c>
      <c r="F7" s="513"/>
      <c r="G7" s="514" t="s">
        <v>29</v>
      </c>
      <c r="H7" s="514"/>
    </row>
    <row r="8" spans="1:10" ht="45" customHeight="1" x14ac:dyDescent="0.25">
      <c r="C8" s="511" t="s">
        <v>379</v>
      </c>
      <c r="D8" s="511"/>
      <c r="E8" s="510" t="s">
        <v>380</v>
      </c>
      <c r="F8" s="510"/>
      <c r="G8" s="509" t="s">
        <v>381</v>
      </c>
      <c r="H8" s="509"/>
    </row>
    <row r="9" spans="1:10" ht="222" customHeight="1" x14ac:dyDescent="0.25">
      <c r="C9" s="502" t="s">
        <v>716</v>
      </c>
      <c r="D9" s="502"/>
      <c r="E9" s="503" t="s">
        <v>357</v>
      </c>
      <c r="F9" s="504"/>
      <c r="G9" s="505" t="s">
        <v>717</v>
      </c>
      <c r="H9" s="506"/>
    </row>
    <row r="10" spans="1:10" ht="24.95" customHeight="1" x14ac:dyDescent="0.25">
      <c r="C10" s="515" t="s">
        <v>30</v>
      </c>
      <c r="D10" s="515"/>
      <c r="E10" s="517" t="s">
        <v>31</v>
      </c>
      <c r="F10" s="517"/>
      <c r="G10" s="516" t="s">
        <v>32</v>
      </c>
      <c r="H10" s="516"/>
    </row>
    <row r="11" spans="1:10" ht="24.95" customHeight="1" x14ac:dyDescent="0.25">
      <c r="C11" s="516" t="s">
        <v>33</v>
      </c>
      <c r="D11" s="516"/>
      <c r="E11" s="517" t="s">
        <v>34</v>
      </c>
      <c r="F11" s="517"/>
      <c r="G11" s="517" t="s">
        <v>35</v>
      </c>
      <c r="H11" s="517"/>
    </row>
    <row r="12" spans="1:10" ht="24.95" customHeight="1" x14ac:dyDescent="0.25">
      <c r="C12" s="36"/>
      <c r="D12" s="36"/>
      <c r="E12" s="516" t="s">
        <v>36</v>
      </c>
      <c r="F12" s="516"/>
      <c r="G12" s="516" t="s">
        <v>37</v>
      </c>
      <c r="H12" s="516"/>
    </row>
    <row r="13" spans="1:10" ht="24.95" customHeight="1" x14ac:dyDescent="0.25">
      <c r="C13" s="36"/>
      <c r="D13" s="36"/>
      <c r="E13" s="517" t="s">
        <v>382</v>
      </c>
      <c r="F13" s="517"/>
      <c r="G13" s="516" t="s">
        <v>38</v>
      </c>
      <c r="H13" s="516"/>
    </row>
    <row r="14" spans="1:10" ht="24.95" customHeight="1" x14ac:dyDescent="0.25">
      <c r="C14" s="36"/>
      <c r="D14" s="36"/>
      <c r="E14" s="517" t="s">
        <v>39</v>
      </c>
      <c r="F14" s="517"/>
      <c r="G14" s="516" t="s">
        <v>40</v>
      </c>
      <c r="H14" s="516"/>
    </row>
    <row r="15" spans="1:10" ht="24.95" customHeight="1" x14ac:dyDescent="0.25">
      <c r="C15" s="36"/>
      <c r="D15" s="36"/>
      <c r="E15" s="516" t="s">
        <v>41</v>
      </c>
      <c r="F15" s="516"/>
      <c r="G15" s="37"/>
      <c r="H15" s="37"/>
    </row>
    <row r="16" spans="1:10" ht="54.75" customHeight="1" x14ac:dyDescent="0.25">
      <c r="F16" s="16"/>
    </row>
    <row r="17" spans="6:6" ht="25.5" customHeight="1" x14ac:dyDescent="0.25">
      <c r="F17" s="16"/>
    </row>
    <row r="18" spans="6:6" x14ac:dyDescent="0.25">
      <c r="F18" s="16"/>
    </row>
    <row r="19" spans="6:6" x14ac:dyDescent="0.25">
      <c r="F19" s="16"/>
    </row>
    <row r="20" spans="6:6" x14ac:dyDescent="0.25">
      <c r="F20" s="16"/>
    </row>
    <row r="21" spans="6:6" x14ac:dyDescent="0.25">
      <c r="F21" s="16"/>
    </row>
    <row r="30" spans="6:6" ht="38.25" customHeight="1" x14ac:dyDescent="0.25">
      <c r="F30" s="16"/>
    </row>
    <row r="31" spans="6:6" ht="29.25" customHeight="1" x14ac:dyDescent="0.25">
      <c r="F31" s="16"/>
    </row>
  </sheetData>
  <mergeCells count="25">
    <mergeCell ref="E13:F13"/>
    <mergeCell ref="E14:F14"/>
    <mergeCell ref="E15:F15"/>
    <mergeCell ref="G10:H10"/>
    <mergeCell ref="G11:H11"/>
    <mergeCell ref="G12:H12"/>
    <mergeCell ref="G13:H13"/>
    <mergeCell ref="G14:H14"/>
    <mergeCell ref="C10:D10"/>
    <mergeCell ref="C11:D11"/>
    <mergeCell ref="E10:F10"/>
    <mergeCell ref="E11:F11"/>
    <mergeCell ref="E12:F12"/>
    <mergeCell ref="C9:D9"/>
    <mergeCell ref="E9:F9"/>
    <mergeCell ref="G9:H9"/>
    <mergeCell ref="A3:J3"/>
    <mergeCell ref="C4:G4"/>
    <mergeCell ref="C5:G5"/>
    <mergeCell ref="G8:H8"/>
    <mergeCell ref="E8:F8"/>
    <mergeCell ref="C8:D8"/>
    <mergeCell ref="C7:D7"/>
    <mergeCell ref="E7:F7"/>
    <mergeCell ref="G7:H7"/>
  </mergeCells>
  <hyperlinks>
    <hyperlink ref="C4" r:id="rId1" display="https://www.plasticomnium.com/wp-content/uploads/2023/03/Plastic_Omnium-DEU-2022_FR.pdf" xr:uid="{3579FE50-E8BA-4772-A167-02F6889698F9}"/>
    <hyperlink ref="C5" r:id="rId2" location="page=6" display="RAPPORT INTÉGRÉ" xr:uid="{E385E8CA-F2AB-4895-91D8-F8B00D155AEE}"/>
    <hyperlink ref="C10" r:id="rId3" xr:uid="{2EEBFF44-64C2-413D-97D0-57846C93C27E}"/>
    <hyperlink ref="C11" r:id="rId4" xr:uid="{B6067D5C-8695-44DF-9D81-EECE0BE841F7}"/>
    <hyperlink ref="E10:F10" r:id="rId5" display="Code de conduite" xr:uid="{0891341C-C41D-4F8F-9C74-26ACA5695721}"/>
    <hyperlink ref="E11:F11" r:id="rId6" display="Charte fournisseur" xr:uid="{52DA2A4F-4E07-45CD-AAC0-0D3BA488FDE8}"/>
    <hyperlink ref="E12:F12" r:id="rId7" display="Code de conformité au droit de la concurrence" xr:uid="{3FB806BF-E9B9-48EB-AC35-9B99AF3F23BD}"/>
    <hyperlink ref="E13:F13" r:id="rId8" display="Plan de vigilance (pages 210-222)" xr:uid="{BB561058-4D3C-4054-8DC9-AB81B78DAD27}"/>
    <hyperlink ref="E14:F14" r:id="rId9" display="Procédure d'alerte" xr:uid="{BC2D759F-954F-4F93-B0EE-925C2BF03627}"/>
    <hyperlink ref="E15:F15" r:id="rId10" display="COP Global Compact" xr:uid="{B04633BA-1096-4508-8242-99F8420FC756}"/>
    <hyperlink ref="G10:H10" r:id="rId11" display="Plan de sobriété" xr:uid="{52BFA3CD-3FC4-46F1-8A7C-B5D2B1F8C7E0}"/>
    <hyperlink ref="G11:H11" r:id="rId12" display="Engagements biodiversité" xr:uid="{981DA2C7-2C82-4D3E-9094-937EF1CE441C}"/>
    <hyperlink ref="G12:H12" r:id="rId13" display="Feuille de route de neutralité carbone" xr:uid="{BBDB7F9A-1DE0-4BAF-BB8A-AEF618135746}"/>
    <hyperlink ref="G13:H13" r:id="rId14" display="Engagements Ambition4circularity" xr:uid="{73F24A13-4F73-44C4-8C91-065B25EB1327}"/>
    <hyperlink ref="G14:H14" r:id="rId15" display="Engagements Ambition4climate" xr:uid="{52311ACB-6CE1-4091-9BD7-5BA909606FE6}"/>
    <hyperlink ref="C5:G5" r:id="rId16" display="Rapport Intégré" xr:uid="{E963373D-2F5A-455D-AC73-35AA572389D0}"/>
    <hyperlink ref="C4:G4" r:id="rId17" display="Document d'Enregistrement Universel" xr:uid="{54C68221-00F1-47CF-851B-8A31D3546CB3}"/>
    <hyperlink ref="C10:D10" r:id="rId18" display="Politique Droits Humains" xr:uid="{F91CD151-8F8D-45F5-B754-B38D81B84A56}"/>
  </hyperlinks>
  <pageMargins left="0.7" right="0.7" top="0.75" bottom="0.75" header="0.3" footer="0.3"/>
  <headerFooter>
    <oddFooter>&amp;L_x000D_&amp;1#&amp;"Calibri"&amp;10&amp;K008000 Confidential -C2- Internal</oddFooter>
  </headerFooter>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13F6-6DB4-441A-86BA-165BD45635D9}">
  <dimension ref="A1:J46"/>
  <sheetViews>
    <sheetView showGridLines="0" zoomScale="85" zoomScaleNormal="85" workbookViewId="0">
      <pane ySplit="1" topLeftCell="A21" activePane="bottomLeft" state="frozen"/>
      <selection pane="bottomLeft"/>
    </sheetView>
  </sheetViews>
  <sheetFormatPr baseColWidth="10" defaultColWidth="11.42578125" defaultRowHeight="15" x14ac:dyDescent="0.25"/>
  <cols>
    <col min="1" max="1" width="35.140625" customWidth="1"/>
    <col min="2" max="4" width="25.7109375" customWidth="1"/>
    <col min="5" max="5" width="27.140625" customWidth="1"/>
    <col min="6" max="9" width="25.7109375" customWidth="1"/>
    <col min="10" max="10" width="11.7109375" customWidth="1"/>
  </cols>
  <sheetData>
    <row r="1" spans="1:10" ht="90" customHeight="1" x14ac:dyDescent="0.25"/>
    <row r="2" spans="1:10" ht="159.94999999999999" customHeight="1" x14ac:dyDescent="0.25"/>
    <row r="3" spans="1:10" ht="39.950000000000003" customHeight="1" thickBot="1" x14ac:dyDescent="0.4">
      <c r="A3" s="39"/>
      <c r="B3" s="495" t="s">
        <v>698</v>
      </c>
      <c r="C3" s="495"/>
      <c r="D3" s="495"/>
      <c r="E3" s="495"/>
      <c r="F3" s="495"/>
      <c r="G3" s="495"/>
      <c r="H3" s="495"/>
      <c r="I3" s="41"/>
      <c r="J3" s="39"/>
    </row>
    <row r="4" spans="1:10" ht="50.1" customHeight="1" thickBot="1" x14ac:dyDescent="0.3">
      <c r="B4" s="43"/>
      <c r="C4" s="26">
        <v>2022</v>
      </c>
      <c r="D4" s="26">
        <v>2023</v>
      </c>
      <c r="E4" s="26">
        <v>2024</v>
      </c>
    </row>
    <row r="5" spans="1:10" ht="60" customHeight="1" x14ac:dyDescent="0.25">
      <c r="B5" s="59" t="s">
        <v>699</v>
      </c>
      <c r="C5" s="493">
        <v>1.18</v>
      </c>
      <c r="D5" s="493">
        <v>1.02</v>
      </c>
      <c r="E5" s="493">
        <v>0.68</v>
      </c>
    </row>
    <row r="6" spans="1:10" ht="24.75" customHeight="1" x14ac:dyDescent="0.25">
      <c r="B6" s="523" t="s">
        <v>700</v>
      </c>
      <c r="C6" s="524"/>
      <c r="D6" s="524"/>
      <c r="E6" s="524"/>
      <c r="F6" s="524"/>
      <c r="G6" s="524"/>
      <c r="H6" s="524"/>
      <c r="I6" s="524"/>
    </row>
    <row r="7" spans="1:10" ht="39.950000000000003" customHeight="1" thickBot="1" x14ac:dyDescent="0.4">
      <c r="B7" s="495" t="s">
        <v>702</v>
      </c>
      <c r="C7" s="495"/>
      <c r="D7" s="495"/>
      <c r="E7" s="495"/>
      <c r="F7" s="495"/>
      <c r="G7" s="495"/>
      <c r="H7" s="495"/>
    </row>
    <row r="8" spans="1:10" ht="60" customHeight="1" thickBot="1" x14ac:dyDescent="0.3">
      <c r="F8" s="26">
        <v>2022</v>
      </c>
      <c r="G8" s="26">
        <v>2023</v>
      </c>
      <c r="H8" s="26">
        <v>2024</v>
      </c>
    </row>
    <row r="9" spans="1:10" s="42" customFormat="1" ht="60" customHeight="1" x14ac:dyDescent="0.35">
      <c r="B9" s="518" t="s">
        <v>701</v>
      </c>
      <c r="C9" s="518"/>
      <c r="D9" s="518"/>
      <c r="E9" s="518"/>
      <c r="F9" s="332">
        <v>767</v>
      </c>
      <c r="G9" s="332">
        <v>2091</v>
      </c>
      <c r="H9" s="333" t="s">
        <v>505</v>
      </c>
    </row>
    <row r="10" spans="1:10" ht="39.950000000000003" customHeight="1" thickBot="1" x14ac:dyDescent="0.4">
      <c r="B10" s="495" t="s">
        <v>705</v>
      </c>
      <c r="C10" s="495"/>
      <c r="D10" s="495"/>
      <c r="E10" s="495"/>
      <c r="F10" s="495"/>
      <c r="G10" s="495"/>
      <c r="H10" s="495"/>
    </row>
    <row r="11" spans="1:10" ht="60" customHeight="1" thickBot="1" x14ac:dyDescent="0.3">
      <c r="A11" s="40"/>
      <c r="F11" s="26">
        <v>2022</v>
      </c>
      <c r="G11" s="26">
        <v>2023</v>
      </c>
      <c r="H11" s="26">
        <v>2024</v>
      </c>
    </row>
    <row r="12" spans="1:10" ht="60" customHeight="1" thickBot="1" x14ac:dyDescent="0.3">
      <c r="A12" s="7"/>
      <c r="B12" s="525" t="s">
        <v>704</v>
      </c>
      <c r="C12" s="525"/>
      <c r="D12" s="525"/>
      <c r="E12" s="525"/>
      <c r="F12" s="220">
        <v>10</v>
      </c>
      <c r="G12" s="220">
        <v>14</v>
      </c>
      <c r="H12" s="220">
        <v>20</v>
      </c>
    </row>
    <row r="13" spans="1:10" ht="60" customHeight="1" x14ac:dyDescent="0.25">
      <c r="A13" s="7"/>
      <c r="B13" s="526" t="s">
        <v>703</v>
      </c>
      <c r="C13" s="526"/>
      <c r="D13" s="526"/>
      <c r="E13" s="526"/>
      <c r="F13" s="221">
        <v>11</v>
      </c>
      <c r="G13" s="221">
        <v>12</v>
      </c>
      <c r="H13" s="221">
        <v>13</v>
      </c>
    </row>
    <row r="14" spans="1:10" ht="39.950000000000003" customHeight="1" x14ac:dyDescent="0.35">
      <c r="A14" s="7"/>
      <c r="B14" s="523"/>
      <c r="C14" s="523"/>
      <c r="D14" s="523"/>
      <c r="E14" s="523"/>
      <c r="F14" s="523"/>
      <c r="G14" s="42"/>
      <c r="H14" s="42"/>
    </row>
    <row r="15" spans="1:10" ht="39.950000000000003" customHeight="1" thickBot="1" x14ac:dyDescent="0.4">
      <c r="A15" s="7"/>
      <c r="B15" s="495" t="s">
        <v>42</v>
      </c>
      <c r="C15" s="495"/>
      <c r="D15" s="495"/>
      <c r="E15" s="495"/>
      <c r="F15" s="495"/>
      <c r="G15" s="495"/>
      <c r="H15" s="495"/>
    </row>
    <row r="16" spans="1:10" ht="50.1" customHeight="1" x14ac:dyDescent="0.25">
      <c r="A16" s="7"/>
      <c r="B16" s="25"/>
      <c r="C16" s="44" t="s">
        <v>43</v>
      </c>
      <c r="D16" s="524"/>
      <c r="E16" s="524"/>
    </row>
    <row r="17" spans="1:8" ht="39.950000000000003" customHeight="1" thickBot="1" x14ac:dyDescent="0.3">
      <c r="A17" s="7"/>
      <c r="B17" s="45">
        <v>2015</v>
      </c>
      <c r="C17" s="488">
        <v>4.8</v>
      </c>
      <c r="D17" s="527"/>
      <c r="E17" s="527"/>
    </row>
    <row r="18" spans="1:8" ht="39.950000000000003" customHeight="1" thickBot="1" x14ac:dyDescent="0.3">
      <c r="A18" s="7"/>
      <c r="B18" s="46">
        <v>2016</v>
      </c>
      <c r="C18" s="489">
        <v>3.67</v>
      </c>
      <c r="D18" s="520"/>
      <c r="E18" s="520"/>
    </row>
    <row r="19" spans="1:8" ht="39.950000000000003" customHeight="1" thickBot="1" x14ac:dyDescent="0.3">
      <c r="A19" s="7"/>
      <c r="B19" s="47">
        <v>2017</v>
      </c>
      <c r="C19" s="489">
        <v>2.87</v>
      </c>
      <c r="D19" s="520"/>
      <c r="E19" s="520"/>
    </row>
    <row r="20" spans="1:8" ht="39.950000000000003" customHeight="1" thickBot="1" x14ac:dyDescent="0.3">
      <c r="A20" s="7"/>
      <c r="B20" s="47">
        <v>2018</v>
      </c>
      <c r="C20" s="489">
        <v>2.12</v>
      </c>
      <c r="D20" s="520"/>
      <c r="E20" s="520"/>
    </row>
    <row r="21" spans="1:8" ht="39.950000000000003" customHeight="1" thickBot="1" x14ac:dyDescent="0.3">
      <c r="A21" s="7"/>
      <c r="B21" s="47">
        <v>2019</v>
      </c>
      <c r="C21" s="490">
        <v>1.85</v>
      </c>
      <c r="D21" s="520"/>
      <c r="E21" s="520"/>
    </row>
    <row r="22" spans="1:8" ht="39.950000000000003" customHeight="1" thickBot="1" x14ac:dyDescent="0.3">
      <c r="A22" s="7"/>
      <c r="B22" s="45">
        <v>2020</v>
      </c>
      <c r="C22" s="491">
        <v>1.43</v>
      </c>
      <c r="D22" s="520"/>
      <c r="E22" s="520"/>
    </row>
    <row r="23" spans="1:8" ht="39.950000000000003" customHeight="1" thickBot="1" x14ac:dyDescent="0.3">
      <c r="A23" s="7"/>
      <c r="B23" s="47">
        <v>2021</v>
      </c>
      <c r="C23" s="491">
        <v>0.88</v>
      </c>
      <c r="D23" s="520"/>
      <c r="E23" s="520"/>
    </row>
    <row r="24" spans="1:8" ht="39.950000000000003" customHeight="1" thickBot="1" x14ac:dyDescent="0.3">
      <c r="A24" s="7"/>
      <c r="B24" s="47">
        <v>2022</v>
      </c>
      <c r="C24" s="491">
        <v>1.1599999999999999</v>
      </c>
      <c r="D24" s="520"/>
      <c r="E24" s="520"/>
    </row>
    <row r="25" spans="1:8" ht="39.950000000000003" customHeight="1" thickBot="1" x14ac:dyDescent="0.3">
      <c r="A25" s="7"/>
      <c r="B25" s="47">
        <v>2023</v>
      </c>
      <c r="C25" s="491">
        <v>1.07</v>
      </c>
      <c r="D25" s="45"/>
      <c r="E25" s="45"/>
    </row>
    <row r="26" spans="1:8" ht="39.950000000000003" customHeight="1" x14ac:dyDescent="0.25">
      <c r="A26" s="7"/>
      <c r="B26" s="26">
        <v>2024</v>
      </c>
      <c r="C26" s="492">
        <v>0.68</v>
      </c>
      <c r="D26" s="522"/>
      <c r="E26" s="522"/>
    </row>
    <row r="27" spans="1:8" ht="39.950000000000003" customHeight="1" thickBot="1" x14ac:dyDescent="0.4">
      <c r="A27" s="7"/>
      <c r="B27" s="495" t="s">
        <v>44</v>
      </c>
      <c r="C27" s="495"/>
      <c r="D27" s="495"/>
      <c r="E27" s="495"/>
      <c r="F27" s="495"/>
      <c r="G27" s="495"/>
      <c r="H27" s="495"/>
    </row>
    <row r="28" spans="1:8" ht="50.1" customHeight="1" thickBot="1" x14ac:dyDescent="0.3">
      <c r="A28" s="7"/>
      <c r="F28" s="26">
        <v>2022</v>
      </c>
      <c r="G28" s="26">
        <v>2023</v>
      </c>
      <c r="H28" s="26">
        <v>2024</v>
      </c>
    </row>
    <row r="29" spans="1:8" ht="50.1" customHeight="1" x14ac:dyDescent="0.25">
      <c r="A29" s="48"/>
      <c r="B29" s="521" t="s">
        <v>45</v>
      </c>
      <c r="C29" s="521"/>
      <c r="D29" s="521"/>
      <c r="E29" s="521"/>
      <c r="F29" s="487">
        <v>2.87</v>
      </c>
      <c r="G29" s="487">
        <v>3.44</v>
      </c>
      <c r="H29" s="487">
        <v>4.37</v>
      </c>
    </row>
    <row r="30" spans="1:8" ht="39.950000000000003" customHeight="1" x14ac:dyDescent="0.25">
      <c r="A30" s="40"/>
      <c r="B30" s="496"/>
      <c r="C30" s="496"/>
      <c r="D30" s="496"/>
      <c r="E30" s="496"/>
      <c r="F30" s="496"/>
      <c r="G30" s="496"/>
      <c r="H30" s="496"/>
    </row>
    <row r="31" spans="1:8" ht="39.950000000000003" customHeight="1" thickBot="1" x14ac:dyDescent="0.4">
      <c r="A31" s="7"/>
      <c r="B31" s="495" t="s">
        <v>708</v>
      </c>
      <c r="C31" s="495"/>
      <c r="D31" s="495"/>
      <c r="E31" s="495"/>
      <c r="F31" s="495"/>
      <c r="G31" s="495"/>
      <c r="H31" s="495"/>
    </row>
    <row r="32" spans="1:8" ht="50.1" customHeight="1" x14ac:dyDescent="0.25">
      <c r="A32" s="7"/>
      <c r="F32" s="26">
        <v>2022</v>
      </c>
      <c r="G32" s="26">
        <v>2023</v>
      </c>
      <c r="H32" s="26">
        <v>2024</v>
      </c>
    </row>
    <row r="33" spans="1:8" ht="50.1" customHeight="1" thickBot="1" x14ac:dyDescent="0.3">
      <c r="A33" s="49"/>
      <c r="B33" s="519" t="s">
        <v>706</v>
      </c>
      <c r="C33" s="519"/>
      <c r="D33" s="519"/>
      <c r="E33" s="519"/>
      <c r="F33" s="233">
        <v>0.86</v>
      </c>
      <c r="G33" s="233">
        <v>0.84</v>
      </c>
      <c r="H33" s="233">
        <v>0.97499999999999998</v>
      </c>
    </row>
    <row r="34" spans="1:8" ht="50.1" customHeight="1" x14ac:dyDescent="0.25">
      <c r="B34" s="518" t="s">
        <v>707</v>
      </c>
      <c r="C34" s="518"/>
      <c r="D34" s="518"/>
      <c r="E34" s="518"/>
      <c r="F34" s="54">
        <v>0.9</v>
      </c>
      <c r="G34" s="54">
        <v>0.85</v>
      </c>
      <c r="H34" s="54">
        <v>0.97499999999999998</v>
      </c>
    </row>
    <row r="35" spans="1:8" ht="23.25" x14ac:dyDescent="0.25">
      <c r="D35" s="26"/>
      <c r="E35" s="26"/>
    </row>
    <row r="37" spans="1:8" ht="15.75" x14ac:dyDescent="0.25">
      <c r="A37" s="52"/>
      <c r="B37" s="334"/>
      <c r="C37" s="334"/>
      <c r="D37" s="335"/>
    </row>
    <row r="38" spans="1:8" x14ac:dyDescent="0.25">
      <c r="A38" s="53"/>
      <c r="B38" s="50"/>
      <c r="C38" s="50"/>
      <c r="D38" s="51"/>
    </row>
    <row r="39" spans="1:8" x14ac:dyDescent="0.25">
      <c r="A39" s="53"/>
      <c r="B39" s="50"/>
      <c r="C39" s="50"/>
      <c r="D39" s="51"/>
      <c r="E39" s="66"/>
    </row>
    <row r="40" spans="1:8" x14ac:dyDescent="0.25">
      <c r="A40" s="53"/>
      <c r="B40" s="50"/>
      <c r="C40" s="50"/>
      <c r="D40" s="51"/>
    </row>
    <row r="41" spans="1:8" x14ac:dyDescent="0.25">
      <c r="A41" s="53"/>
      <c r="B41" s="50"/>
      <c r="C41" s="50"/>
      <c r="D41" s="51"/>
    </row>
    <row r="44" spans="1:8" x14ac:dyDescent="0.25">
      <c r="B44" s="14"/>
      <c r="C44" s="14"/>
    </row>
    <row r="45" spans="1:8" x14ac:dyDescent="0.25">
      <c r="B45" s="10"/>
      <c r="C45" s="10"/>
    </row>
    <row r="46" spans="1:8" x14ac:dyDescent="0.25">
      <c r="B46" s="13"/>
      <c r="C46" s="10"/>
    </row>
  </sheetData>
  <mergeCells count="25">
    <mergeCell ref="D19:E19"/>
    <mergeCell ref="D20:E20"/>
    <mergeCell ref="D21:E21"/>
    <mergeCell ref="B3:H3"/>
    <mergeCell ref="B7:H7"/>
    <mergeCell ref="B6:I6"/>
    <mergeCell ref="D18:E18"/>
    <mergeCell ref="B9:E9"/>
    <mergeCell ref="B12:E12"/>
    <mergeCell ref="B13:E13"/>
    <mergeCell ref="B14:F14"/>
    <mergeCell ref="B10:H10"/>
    <mergeCell ref="B15:H15"/>
    <mergeCell ref="D16:E16"/>
    <mergeCell ref="D17:E17"/>
    <mergeCell ref="B34:E34"/>
    <mergeCell ref="B30:H30"/>
    <mergeCell ref="B31:H31"/>
    <mergeCell ref="B33:E33"/>
    <mergeCell ref="D22:E22"/>
    <mergeCell ref="B29:E29"/>
    <mergeCell ref="D23:E23"/>
    <mergeCell ref="D26:E26"/>
    <mergeCell ref="B27:H27"/>
    <mergeCell ref="D24:E24"/>
  </mergeCells>
  <pageMargins left="0.7" right="0.7" top="0.75" bottom="0.75" header="0.3" footer="0.3"/>
  <pageSetup paperSize="9" orientation="portrait" verticalDpi="1200" r:id="rId1"/>
  <headerFooter>
    <oddFooter>&amp;L_x000D_&amp;1#&amp;"Calibri"&amp;10&amp;K008000 Confidential -C2- Internal</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A22AF-8017-4CAE-9CD1-30DD10A0872D}">
  <dimension ref="A1:S187"/>
  <sheetViews>
    <sheetView showGridLines="0" zoomScale="61" zoomScaleNormal="55" workbookViewId="0">
      <pane ySplit="1" topLeftCell="A45"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 min="11" max="11" width="18.7109375" customWidth="1"/>
    <col min="12" max="12" width="11.5703125" bestFit="1" customWidth="1"/>
  </cols>
  <sheetData>
    <row r="1" spans="1:12" ht="90" customHeight="1" x14ac:dyDescent="0.25">
      <c r="A1" s="66"/>
    </row>
    <row r="2" spans="1:12" ht="159.94999999999999" customHeight="1" x14ac:dyDescent="0.25"/>
    <row r="3" spans="1:12" ht="39.950000000000003" customHeight="1" thickBot="1" x14ac:dyDescent="0.4">
      <c r="B3" s="495" t="s">
        <v>47</v>
      </c>
      <c r="C3" s="495"/>
      <c r="D3" s="22"/>
      <c r="E3" s="69" t="s">
        <v>48</v>
      </c>
      <c r="F3" s="69"/>
      <c r="G3" s="69"/>
      <c r="H3" s="69"/>
      <c r="I3" s="535"/>
      <c r="J3" s="535"/>
      <c r="K3" s="22"/>
    </row>
    <row r="4" spans="1:12" ht="39.950000000000003" customHeight="1" x14ac:dyDescent="0.25">
      <c r="B4" s="63" t="s">
        <v>49</v>
      </c>
      <c r="C4" s="63" t="s">
        <v>50</v>
      </c>
      <c r="E4" s="58"/>
      <c r="F4" s="398">
        <v>41609</v>
      </c>
      <c r="G4" s="398">
        <v>43435</v>
      </c>
      <c r="H4" s="398">
        <v>45627</v>
      </c>
    </row>
    <row r="5" spans="1:12" ht="50.1" customHeight="1" thickBot="1" x14ac:dyDescent="0.3">
      <c r="A5" s="35"/>
      <c r="B5" s="28">
        <v>2015</v>
      </c>
      <c r="C5" s="63">
        <v>20097</v>
      </c>
      <c r="E5" s="58" t="s">
        <v>51</v>
      </c>
      <c r="F5" s="233">
        <v>0.23</v>
      </c>
      <c r="G5" s="233">
        <v>0.13</v>
      </c>
      <c r="H5" s="54">
        <v>0.1</v>
      </c>
      <c r="I5" s="28"/>
      <c r="J5" s="28"/>
      <c r="K5" s="28"/>
      <c r="L5" s="28"/>
    </row>
    <row r="6" spans="1:12" ht="49.5" customHeight="1" thickBot="1" x14ac:dyDescent="0.3">
      <c r="B6" s="65">
        <v>2016</v>
      </c>
      <c r="C6" s="231">
        <v>26583</v>
      </c>
      <c r="E6" s="57" t="s">
        <v>52</v>
      </c>
      <c r="F6" s="238">
        <v>0.18</v>
      </c>
      <c r="G6" s="238">
        <v>0.33</v>
      </c>
      <c r="H6" s="288">
        <v>0.24</v>
      </c>
    </row>
    <row r="7" spans="1:12" ht="50.1" customHeight="1" thickBot="1" x14ac:dyDescent="0.3">
      <c r="A7" s="63"/>
      <c r="B7" s="65">
        <v>2017</v>
      </c>
      <c r="C7" s="244">
        <v>25828</v>
      </c>
      <c r="E7" s="57" t="s">
        <v>53</v>
      </c>
      <c r="F7" s="54">
        <v>0.15</v>
      </c>
      <c r="G7" s="238">
        <v>0.16</v>
      </c>
      <c r="H7" s="238">
        <v>0.24</v>
      </c>
      <c r="I7" s="63"/>
      <c r="J7" s="63"/>
      <c r="K7" s="63"/>
      <c r="L7" s="28"/>
    </row>
    <row r="8" spans="1:12" ht="50.1" customHeight="1" thickBot="1" x14ac:dyDescent="0.3">
      <c r="A8" s="63"/>
      <c r="B8" s="65">
        <v>2018</v>
      </c>
      <c r="C8" s="244">
        <v>26924</v>
      </c>
      <c r="E8" s="57" t="s">
        <v>12</v>
      </c>
      <c r="F8" s="288">
        <v>0.2</v>
      </c>
      <c r="G8" s="238">
        <v>0.21</v>
      </c>
      <c r="H8" s="54">
        <v>0.26</v>
      </c>
      <c r="I8" s="63"/>
      <c r="J8" s="63"/>
      <c r="K8" s="63"/>
      <c r="L8" s="28"/>
    </row>
    <row r="9" spans="1:12" ht="50.1" customHeight="1" thickBot="1" x14ac:dyDescent="0.3">
      <c r="A9" s="63"/>
      <c r="B9" s="67">
        <v>2019</v>
      </c>
      <c r="C9" s="244">
        <v>27301</v>
      </c>
      <c r="E9" s="57" t="s">
        <v>54</v>
      </c>
      <c r="F9" s="238">
        <v>0.06</v>
      </c>
      <c r="G9" s="238">
        <v>0.05</v>
      </c>
      <c r="H9" s="238">
        <v>0.04</v>
      </c>
      <c r="I9" s="63"/>
      <c r="J9" s="63"/>
      <c r="K9" s="63"/>
      <c r="L9" s="28"/>
    </row>
    <row r="10" spans="1:12" ht="50.1" customHeight="1" thickBot="1" x14ac:dyDescent="0.3">
      <c r="A10" s="63"/>
      <c r="B10" s="28">
        <v>2020</v>
      </c>
      <c r="C10" s="63">
        <v>26419</v>
      </c>
      <c r="E10" s="57" t="s">
        <v>55</v>
      </c>
      <c r="F10" s="238">
        <v>0.17</v>
      </c>
      <c r="G10" s="238">
        <v>0.11</v>
      </c>
      <c r="H10" s="54">
        <v>0.09</v>
      </c>
      <c r="I10" s="63"/>
      <c r="J10" s="63"/>
      <c r="K10" s="63"/>
      <c r="L10" s="28"/>
    </row>
    <row r="11" spans="1:12" ht="50.1" customHeight="1" thickBot="1" x14ac:dyDescent="0.3">
      <c r="A11" s="63"/>
      <c r="B11" s="65">
        <v>2021</v>
      </c>
      <c r="C11" s="231">
        <v>25046</v>
      </c>
      <c r="E11" s="57" t="s">
        <v>56</v>
      </c>
      <c r="F11" s="54">
        <v>0.01</v>
      </c>
      <c r="G11" s="54">
        <v>0.01</v>
      </c>
      <c r="H11" s="288">
        <v>0.04</v>
      </c>
      <c r="I11" s="63"/>
      <c r="J11" s="63"/>
      <c r="K11" s="63"/>
      <c r="L11" s="28"/>
    </row>
    <row r="12" spans="1:12" ht="50.1" customHeight="1" thickBot="1" x14ac:dyDescent="0.3">
      <c r="A12" s="63"/>
      <c r="B12" s="65">
        <v>2022</v>
      </c>
      <c r="C12" s="231">
        <v>34456</v>
      </c>
      <c r="F12" s="63"/>
      <c r="G12" s="63"/>
      <c r="H12" s="63"/>
      <c r="I12" s="63"/>
      <c r="J12" s="63"/>
      <c r="K12" s="63"/>
      <c r="L12" s="28"/>
    </row>
    <row r="13" spans="1:12" ht="50.1" customHeight="1" thickBot="1" x14ac:dyDescent="0.3">
      <c r="A13" s="63"/>
      <c r="B13" s="65">
        <v>2023</v>
      </c>
      <c r="C13" s="231">
        <v>33983</v>
      </c>
      <c r="F13" s="63"/>
      <c r="G13" s="63"/>
      <c r="H13" s="63"/>
      <c r="I13" s="63"/>
      <c r="J13" s="63"/>
      <c r="K13" s="63"/>
      <c r="L13" s="28"/>
    </row>
    <row r="14" spans="1:12" ht="50.1" customHeight="1" x14ac:dyDescent="0.25">
      <c r="A14" s="63"/>
      <c r="B14" s="65">
        <v>2024</v>
      </c>
      <c r="C14" s="76">
        <v>28991</v>
      </c>
      <c r="F14" s="63"/>
      <c r="G14" s="63"/>
      <c r="H14" s="63"/>
      <c r="I14" s="63"/>
      <c r="J14" s="63"/>
      <c r="K14" s="63"/>
      <c r="L14" s="28"/>
    </row>
    <row r="15" spans="1:12" ht="50.1" customHeight="1" x14ac:dyDescent="0.25">
      <c r="A15" s="63"/>
      <c r="B15" s="496" t="s">
        <v>346</v>
      </c>
      <c r="C15" s="496"/>
      <c r="F15" s="63"/>
      <c r="G15" s="63"/>
      <c r="H15" s="63"/>
      <c r="I15" s="63"/>
      <c r="J15" s="63"/>
      <c r="K15" s="63"/>
      <c r="L15" s="28"/>
    </row>
    <row r="16" spans="1:12" ht="39.950000000000003" customHeight="1" thickBot="1" x14ac:dyDescent="0.4">
      <c r="A16" s="61"/>
      <c r="B16" s="495" t="s">
        <v>57</v>
      </c>
      <c r="C16" s="495"/>
      <c r="D16" s="495"/>
      <c r="E16" s="495"/>
      <c r="F16" s="495"/>
      <c r="G16" s="495"/>
      <c r="H16" s="495"/>
      <c r="I16" s="61"/>
      <c r="J16" s="61"/>
      <c r="K16" s="61"/>
      <c r="L16" s="62"/>
    </row>
    <row r="17" spans="1:9" ht="50.1" customHeight="1" x14ac:dyDescent="0.25">
      <c r="B17" s="70"/>
      <c r="D17" s="73" t="s">
        <v>58</v>
      </c>
      <c r="E17" s="73" t="s">
        <v>59</v>
      </c>
      <c r="F17" s="73" t="s">
        <v>60</v>
      </c>
      <c r="G17" s="73" t="s">
        <v>61</v>
      </c>
      <c r="H17" s="73" t="s">
        <v>62</v>
      </c>
    </row>
    <row r="18" spans="1:9" ht="50.1" customHeight="1" thickBot="1" x14ac:dyDescent="0.3">
      <c r="A18" s="8"/>
      <c r="B18" s="536" t="s">
        <v>51</v>
      </c>
      <c r="C18" s="536"/>
      <c r="D18" s="72">
        <v>2957</v>
      </c>
      <c r="E18" s="73">
        <v>11</v>
      </c>
      <c r="F18" s="72">
        <v>2968</v>
      </c>
      <c r="G18" s="73">
        <v>358</v>
      </c>
      <c r="H18" s="72">
        <v>3326</v>
      </c>
    </row>
    <row r="19" spans="1:9" ht="50.1" customHeight="1" thickBot="1" x14ac:dyDescent="0.3">
      <c r="B19" s="528" t="s">
        <v>63</v>
      </c>
      <c r="C19" s="528"/>
      <c r="D19" s="76">
        <v>6449</v>
      </c>
      <c r="E19" s="77">
        <v>538</v>
      </c>
      <c r="F19" s="76">
        <v>6987</v>
      </c>
      <c r="G19" s="77">
        <v>927</v>
      </c>
      <c r="H19" s="76">
        <v>7914</v>
      </c>
    </row>
    <row r="20" spans="1:9" ht="50.1" customHeight="1" thickBot="1" x14ac:dyDescent="0.3">
      <c r="B20" s="537" t="s">
        <v>53</v>
      </c>
      <c r="C20" s="537"/>
      <c r="D20" s="79">
        <v>6167</v>
      </c>
      <c r="E20" s="80">
        <v>659</v>
      </c>
      <c r="F20" s="76">
        <v>6826</v>
      </c>
      <c r="G20" s="77">
        <v>822</v>
      </c>
      <c r="H20" s="76">
        <v>7648</v>
      </c>
    </row>
    <row r="21" spans="1:9" ht="50.1" customHeight="1" thickBot="1" x14ac:dyDescent="0.3">
      <c r="B21" s="533" t="s">
        <v>12</v>
      </c>
      <c r="C21" s="533"/>
      <c r="D21" s="79">
        <v>7554</v>
      </c>
      <c r="E21" s="73">
        <v>8</v>
      </c>
      <c r="F21" s="79">
        <v>7562</v>
      </c>
      <c r="G21" s="77">
        <v>280</v>
      </c>
      <c r="H21" s="76">
        <v>7842</v>
      </c>
    </row>
    <row r="22" spans="1:9" ht="50.1" customHeight="1" thickBot="1" x14ac:dyDescent="0.3">
      <c r="B22" s="533" t="s">
        <v>54</v>
      </c>
      <c r="C22" s="533"/>
      <c r="D22" s="79">
        <v>1041</v>
      </c>
      <c r="E22" s="77">
        <v>0</v>
      </c>
      <c r="F22" s="79">
        <v>1041</v>
      </c>
      <c r="G22" s="77">
        <v>157</v>
      </c>
      <c r="H22" s="76">
        <v>1198</v>
      </c>
    </row>
    <row r="23" spans="1:9" ht="50.1" customHeight="1" thickBot="1" x14ac:dyDescent="0.3">
      <c r="B23" s="533" t="s">
        <v>56</v>
      </c>
      <c r="C23" s="533"/>
      <c r="D23" s="72">
        <v>957</v>
      </c>
      <c r="E23" s="77">
        <v>124</v>
      </c>
      <c r="F23" s="79">
        <v>1081</v>
      </c>
      <c r="G23" s="77">
        <v>25</v>
      </c>
      <c r="H23" s="76">
        <v>1106</v>
      </c>
    </row>
    <row r="24" spans="1:9" ht="50.1" customHeight="1" thickBot="1" x14ac:dyDescent="0.3">
      <c r="B24" s="528" t="s">
        <v>64</v>
      </c>
      <c r="C24" s="528"/>
      <c r="D24" s="76">
        <v>2479</v>
      </c>
      <c r="E24" s="77">
        <v>47</v>
      </c>
      <c r="F24" s="72">
        <v>2526</v>
      </c>
      <c r="G24" s="76">
        <v>1162</v>
      </c>
      <c r="H24" s="79">
        <v>3688</v>
      </c>
    </row>
    <row r="25" spans="1:9" ht="50.1" customHeight="1" x14ac:dyDescent="0.25">
      <c r="B25" s="539" t="s">
        <v>46</v>
      </c>
      <c r="C25" s="539"/>
      <c r="D25" s="76">
        <v>27604</v>
      </c>
      <c r="E25" s="76">
        <v>1387</v>
      </c>
      <c r="F25" s="76">
        <v>28991</v>
      </c>
      <c r="G25" s="76">
        <v>3731</v>
      </c>
      <c r="H25" s="72">
        <v>32722</v>
      </c>
      <c r="I25" s="66"/>
    </row>
    <row r="26" spans="1:9" ht="50.1" customHeight="1" x14ac:dyDescent="0.25">
      <c r="B26" s="550"/>
      <c r="C26" s="550"/>
      <c r="D26" s="550"/>
      <c r="E26" s="550"/>
      <c r="F26" s="550"/>
      <c r="G26" s="550"/>
    </row>
    <row r="28" spans="1:9" ht="24" thickBot="1" x14ac:dyDescent="0.4">
      <c r="B28" s="495" t="s">
        <v>65</v>
      </c>
      <c r="C28" s="495"/>
      <c r="D28" s="495"/>
      <c r="E28" s="495"/>
      <c r="F28" s="495"/>
      <c r="G28" s="495"/>
      <c r="H28" s="495"/>
    </row>
    <row r="29" spans="1:9" s="26" customFormat="1" ht="120" customHeight="1" thickBot="1" x14ac:dyDescent="0.3">
      <c r="D29" s="64" t="s">
        <v>66</v>
      </c>
      <c r="E29" s="84" t="s">
        <v>67</v>
      </c>
      <c r="F29" s="85" t="s">
        <v>68</v>
      </c>
    </row>
    <row r="30" spans="1:9" s="26" customFormat="1" ht="50.1" customHeight="1" x14ac:dyDescent="0.25">
      <c r="A30" s="83"/>
      <c r="C30" s="26" t="s">
        <v>503</v>
      </c>
      <c r="D30" s="239">
        <v>0.253</v>
      </c>
      <c r="E30" s="239">
        <v>0.55400000000000005</v>
      </c>
      <c r="F30" s="240">
        <v>0.193</v>
      </c>
    </row>
    <row r="31" spans="1:9" s="26" customFormat="1" ht="50.1" customHeight="1" x14ac:dyDescent="0.25">
      <c r="A31" s="83"/>
      <c r="C31" s="26" t="s">
        <v>504</v>
      </c>
      <c r="D31" s="239">
        <v>0.26300000000000001</v>
      </c>
      <c r="E31" s="239">
        <v>0.55300000000000005</v>
      </c>
      <c r="F31" s="239">
        <v>0.184</v>
      </c>
    </row>
    <row r="32" spans="1:9" ht="50.1" customHeight="1" thickBot="1" x14ac:dyDescent="0.4">
      <c r="A32" s="11"/>
      <c r="B32" s="495" t="s">
        <v>69</v>
      </c>
      <c r="C32" s="495"/>
      <c r="D32" s="495"/>
      <c r="E32" s="495"/>
      <c r="F32" s="495"/>
      <c r="G32" s="495"/>
      <c r="H32" s="495"/>
      <c r="I32" s="66"/>
    </row>
    <row r="33" spans="1:19" ht="50.1" customHeight="1" x14ac:dyDescent="0.25">
      <c r="A33" s="11"/>
      <c r="B33" s="70"/>
      <c r="C33" s="543"/>
      <c r="D33" s="543"/>
      <c r="E33" s="543">
        <v>2022</v>
      </c>
      <c r="F33" s="543"/>
      <c r="G33" s="540">
        <v>2023</v>
      </c>
      <c r="H33" s="540"/>
      <c r="I33" s="540">
        <v>2024</v>
      </c>
      <c r="J33" s="540"/>
    </row>
    <row r="34" spans="1:19" ht="50.1" customHeight="1" thickBot="1" x14ac:dyDescent="0.3">
      <c r="B34" s="541" t="s">
        <v>70</v>
      </c>
      <c r="C34" s="541"/>
      <c r="D34" s="541"/>
      <c r="E34" s="72">
        <v>28322</v>
      </c>
      <c r="F34" s="245">
        <v>0.82</v>
      </c>
      <c r="G34" s="72">
        <v>28442</v>
      </c>
      <c r="H34" s="89">
        <v>0.84</v>
      </c>
      <c r="I34" s="72">
        <v>27604</v>
      </c>
      <c r="J34" s="89">
        <v>0.84359146751421066</v>
      </c>
    </row>
    <row r="35" spans="1:19" ht="50.1" customHeight="1" thickBot="1" x14ac:dyDescent="0.3">
      <c r="B35" s="533" t="s">
        <v>71</v>
      </c>
      <c r="C35" s="533"/>
      <c r="D35" s="533"/>
      <c r="E35" s="79">
        <v>1898</v>
      </c>
      <c r="F35" s="89">
        <v>0.06</v>
      </c>
      <c r="G35" s="76">
        <v>1449</v>
      </c>
      <c r="H35" s="91">
        <v>0.04</v>
      </c>
      <c r="I35" s="76">
        <v>1387</v>
      </c>
      <c r="J35" s="91">
        <v>4.2387384634191061E-2</v>
      </c>
    </row>
    <row r="36" spans="1:19" ht="50.1" customHeight="1" thickBot="1" x14ac:dyDescent="0.3">
      <c r="B36" s="542" t="s">
        <v>72</v>
      </c>
      <c r="C36" s="542"/>
      <c r="D36" s="542"/>
      <c r="E36" s="79">
        <v>30220</v>
      </c>
      <c r="F36" s="77"/>
      <c r="G36" s="76">
        <v>29891</v>
      </c>
      <c r="H36" s="77"/>
      <c r="I36" s="76">
        <v>28991</v>
      </c>
      <c r="J36" s="77"/>
    </row>
    <row r="37" spans="1:19" ht="50.1" customHeight="1" thickBot="1" x14ac:dyDescent="0.3">
      <c r="B37" s="542" t="s">
        <v>61</v>
      </c>
      <c r="C37" s="542"/>
      <c r="D37" s="542"/>
      <c r="E37" s="72">
        <v>4236</v>
      </c>
      <c r="F37" s="91">
        <v>0.12</v>
      </c>
      <c r="G37" s="79">
        <v>4092</v>
      </c>
      <c r="H37" s="91">
        <v>0.12</v>
      </c>
      <c r="I37" s="79">
        <v>3731</v>
      </c>
      <c r="J37" s="91">
        <v>0.11402114785159831</v>
      </c>
    </row>
    <row r="38" spans="1:19" ht="77.099999999999994" customHeight="1" x14ac:dyDescent="0.25">
      <c r="B38" s="532" t="s">
        <v>73</v>
      </c>
      <c r="C38" s="532"/>
      <c r="D38" s="532"/>
      <c r="E38" s="76">
        <v>34456</v>
      </c>
      <c r="F38" s="76"/>
      <c r="G38" s="72">
        <v>33983</v>
      </c>
      <c r="H38" s="77"/>
      <c r="I38" s="72">
        <v>32722</v>
      </c>
      <c r="J38" s="77"/>
    </row>
    <row r="39" spans="1:19" ht="39.950000000000003" customHeight="1" thickBot="1" x14ac:dyDescent="0.4">
      <c r="B39" s="495" t="s">
        <v>74</v>
      </c>
      <c r="C39" s="495"/>
      <c r="D39" s="495"/>
      <c r="E39" s="495"/>
      <c r="F39" s="495"/>
      <c r="G39" s="495"/>
      <c r="H39" s="495"/>
      <c r="I39" s="82"/>
      <c r="J39" s="82"/>
    </row>
    <row r="40" spans="1:19" s="26" customFormat="1" ht="50.1" customHeight="1" x14ac:dyDescent="0.25">
      <c r="A40" s="83"/>
      <c r="C40" s="70"/>
      <c r="E40" s="73"/>
      <c r="F40" s="73">
        <v>2022</v>
      </c>
      <c r="G40" s="73">
        <v>2023</v>
      </c>
      <c r="H40" s="73">
        <v>2024</v>
      </c>
      <c r="I40" s="73"/>
    </row>
    <row r="41" spans="1:19" s="26" customFormat="1" ht="50.1" customHeight="1" thickBot="1" x14ac:dyDescent="0.3">
      <c r="A41" s="93"/>
      <c r="B41" s="538" t="s">
        <v>75</v>
      </c>
      <c r="C41" s="538"/>
      <c r="D41" s="538"/>
      <c r="E41" s="73"/>
      <c r="F41" s="72">
        <v>1054</v>
      </c>
      <c r="G41" s="72">
        <v>1268</v>
      </c>
      <c r="H41" s="73">
        <v>907</v>
      </c>
    </row>
    <row r="42" spans="1:19" s="26" customFormat="1" ht="50.1" customHeight="1" thickBot="1" x14ac:dyDescent="0.3">
      <c r="A42" s="93"/>
      <c r="B42" s="531" t="s">
        <v>76</v>
      </c>
      <c r="C42" s="531"/>
      <c r="D42" s="531"/>
      <c r="E42" s="76"/>
      <c r="F42" s="79">
        <v>4108</v>
      </c>
      <c r="G42" s="79">
        <v>4966</v>
      </c>
      <c r="H42" s="79">
        <v>5609</v>
      </c>
    </row>
    <row r="43" spans="1:19" s="26" customFormat="1" ht="50.1" customHeight="1" x14ac:dyDescent="0.25">
      <c r="A43" s="93"/>
      <c r="B43" s="539" t="s">
        <v>46</v>
      </c>
      <c r="C43" s="539"/>
      <c r="D43" s="539"/>
      <c r="E43" s="76"/>
      <c r="F43" s="72">
        <v>5162</v>
      </c>
      <c r="G43" s="72">
        <v>6234</v>
      </c>
      <c r="H43" s="72">
        <v>6516</v>
      </c>
    </row>
    <row r="44" spans="1:19" ht="50.1" customHeight="1" x14ac:dyDescent="0.25">
      <c r="B44" s="529"/>
      <c r="C44" s="529"/>
      <c r="D44" s="529"/>
      <c r="E44" s="529"/>
      <c r="F44" s="529"/>
      <c r="G44" s="529"/>
      <c r="H44" s="529"/>
    </row>
    <row r="45" spans="1:19" ht="39.950000000000003" customHeight="1" thickBot="1" x14ac:dyDescent="0.4">
      <c r="B45" s="495" t="s">
        <v>77</v>
      </c>
      <c r="C45" s="495"/>
      <c r="D45" s="495"/>
      <c r="E45" s="495"/>
      <c r="F45" s="495"/>
      <c r="G45" s="495"/>
      <c r="H45" s="495"/>
    </row>
    <row r="46" spans="1:19" s="26" customFormat="1" ht="79.5" customHeight="1" x14ac:dyDescent="0.25">
      <c r="A46" s="83"/>
      <c r="B46" s="73" t="s">
        <v>64</v>
      </c>
      <c r="C46" s="97" t="s">
        <v>78</v>
      </c>
      <c r="D46" s="97" t="s">
        <v>79</v>
      </c>
      <c r="E46" s="73" t="s">
        <v>51</v>
      </c>
      <c r="F46" s="97" t="s">
        <v>80</v>
      </c>
      <c r="G46" s="73" t="s">
        <v>53</v>
      </c>
      <c r="S46" s="16"/>
    </row>
    <row r="47" spans="1:19" s="26" customFormat="1" ht="50.1" customHeight="1" x14ac:dyDescent="0.25">
      <c r="A47" s="289" t="s">
        <v>503</v>
      </c>
      <c r="B47" s="26">
        <v>314</v>
      </c>
      <c r="C47" s="73">
        <v>54</v>
      </c>
      <c r="D47" s="73">
        <v>260</v>
      </c>
      <c r="E47" s="73">
        <v>261</v>
      </c>
      <c r="F47" s="73">
        <v>161</v>
      </c>
      <c r="G47" s="73">
        <v>218</v>
      </c>
      <c r="H47" s="552"/>
      <c r="I47" s="552"/>
      <c r="J47" s="96"/>
    </row>
    <row r="48" spans="1:19" s="26" customFormat="1" ht="50.1" customHeight="1" x14ac:dyDescent="0.25">
      <c r="A48" s="289" t="s">
        <v>504</v>
      </c>
      <c r="B48" s="26">
        <v>214</v>
      </c>
      <c r="C48" s="73">
        <v>61</v>
      </c>
      <c r="D48" s="73">
        <v>216</v>
      </c>
      <c r="E48" s="73">
        <v>143</v>
      </c>
      <c r="F48" s="73">
        <v>101</v>
      </c>
      <c r="G48" s="73">
        <v>172</v>
      </c>
      <c r="H48" s="279"/>
      <c r="I48" s="279"/>
      <c r="J48" s="96"/>
    </row>
    <row r="49" spans="1:10" s="26" customFormat="1" ht="53.45" customHeight="1" thickBot="1" x14ac:dyDescent="0.4">
      <c r="A49" s="73"/>
      <c r="B49" s="495" t="s">
        <v>81</v>
      </c>
      <c r="C49" s="495"/>
      <c r="D49" s="495"/>
      <c r="E49" s="495"/>
      <c r="F49" s="495"/>
      <c r="G49" s="495"/>
      <c r="H49" s="495"/>
      <c r="I49" s="89"/>
    </row>
    <row r="50" spans="1:10" s="26" customFormat="1" ht="50.1" customHeight="1" x14ac:dyDescent="0.25">
      <c r="A50" s="73"/>
      <c r="C50" s="70"/>
      <c r="E50" s="73"/>
      <c r="F50" s="73">
        <v>2022</v>
      </c>
      <c r="G50" s="73">
        <v>2023</v>
      </c>
      <c r="H50" s="73">
        <v>2024</v>
      </c>
      <c r="I50" s="89"/>
    </row>
    <row r="51" spans="1:10" s="26" customFormat="1" ht="50.1" customHeight="1" thickBot="1" x14ac:dyDescent="0.3">
      <c r="A51" s="73"/>
      <c r="B51" s="528" t="s">
        <v>82</v>
      </c>
      <c r="C51" s="528"/>
      <c r="D51" s="528"/>
      <c r="E51" s="73"/>
      <c r="F51" s="409">
        <v>160</v>
      </c>
      <c r="G51" s="409">
        <v>483</v>
      </c>
      <c r="H51" s="409">
        <v>338</v>
      </c>
      <c r="I51" s="73"/>
    </row>
    <row r="52" spans="1:10" s="26" customFormat="1" ht="50.1" customHeight="1" thickBot="1" x14ac:dyDescent="0.3">
      <c r="A52" s="73"/>
      <c r="B52" s="542" t="s">
        <v>83</v>
      </c>
      <c r="C52" s="542"/>
      <c r="D52" s="542"/>
      <c r="E52" s="76"/>
      <c r="F52" s="79">
        <v>1471</v>
      </c>
      <c r="G52" s="79">
        <v>1593</v>
      </c>
      <c r="H52" s="79">
        <v>2129</v>
      </c>
      <c r="I52" s="89"/>
    </row>
    <row r="53" spans="1:10" ht="50.1" customHeight="1" thickBot="1" x14ac:dyDescent="0.3">
      <c r="A53" s="11"/>
      <c r="B53" s="528" t="s">
        <v>84</v>
      </c>
      <c r="C53" s="528"/>
      <c r="D53" s="528"/>
      <c r="E53" s="79"/>
      <c r="F53" s="72">
        <v>2207</v>
      </c>
      <c r="G53" s="72">
        <v>3401</v>
      </c>
      <c r="H53" s="72">
        <v>4312</v>
      </c>
      <c r="I53" s="9"/>
    </row>
    <row r="54" spans="1:10" ht="50.1" customHeight="1" x14ac:dyDescent="0.25">
      <c r="A54" s="11"/>
      <c r="B54" s="539" t="s">
        <v>46</v>
      </c>
      <c r="C54" s="539"/>
      <c r="D54" s="539"/>
      <c r="E54" s="72"/>
      <c r="F54" s="76">
        <v>3838</v>
      </c>
      <c r="G54" s="76">
        <v>5477</v>
      </c>
      <c r="H54" s="76">
        <v>6779</v>
      </c>
      <c r="I54" s="9"/>
    </row>
    <row r="55" spans="1:10" ht="59.45" customHeight="1" thickBot="1" x14ac:dyDescent="0.4">
      <c r="A55" s="8"/>
      <c r="B55" s="495" t="s">
        <v>85</v>
      </c>
      <c r="C55" s="495"/>
      <c r="D55" s="495"/>
      <c r="E55" s="495"/>
      <c r="F55" s="495"/>
      <c r="G55" s="495"/>
      <c r="H55" s="495"/>
      <c r="I55" s="9"/>
    </row>
    <row r="56" spans="1:10" s="42" customFormat="1" ht="59.45" customHeight="1" thickBot="1" x14ac:dyDescent="0.4">
      <c r="A56" s="99"/>
      <c r="C56" s="95"/>
      <c r="E56" s="95"/>
      <c r="F56" s="95">
        <v>2022</v>
      </c>
      <c r="G56" s="95">
        <v>2023</v>
      </c>
      <c r="H56" s="95">
        <v>2024</v>
      </c>
      <c r="I56" s="95"/>
    </row>
    <row r="57" spans="1:10" s="42" customFormat="1" ht="50.1" customHeight="1" thickBot="1" x14ac:dyDescent="0.4">
      <c r="A57" s="99"/>
      <c r="B57" s="531" t="s">
        <v>86</v>
      </c>
      <c r="C57" s="531"/>
      <c r="D57" s="531"/>
      <c r="E57" s="76"/>
      <c r="F57" s="79">
        <v>131272</v>
      </c>
      <c r="G57" s="79">
        <v>188378</v>
      </c>
      <c r="H57" s="303">
        <v>210890</v>
      </c>
      <c r="I57" s="95"/>
      <c r="J57" s="100"/>
    </row>
    <row r="58" spans="1:10" s="42" customFormat="1" ht="50.1" customHeight="1" thickBot="1" x14ac:dyDescent="0.4">
      <c r="A58" s="99"/>
      <c r="B58" s="531" t="s">
        <v>87</v>
      </c>
      <c r="C58" s="531"/>
      <c r="D58" s="531"/>
      <c r="E58" s="80"/>
      <c r="F58" s="80">
        <v>4.3</v>
      </c>
      <c r="G58" s="80">
        <v>6.3</v>
      </c>
      <c r="H58" s="304">
        <v>7.3</v>
      </c>
      <c r="I58" s="95"/>
    </row>
    <row r="59" spans="1:10" s="42" customFormat="1" ht="50.1" customHeight="1" thickBot="1" x14ac:dyDescent="0.4">
      <c r="A59" s="99"/>
      <c r="B59" s="532" t="s">
        <v>88</v>
      </c>
      <c r="C59" s="532"/>
      <c r="D59" s="532"/>
      <c r="E59" s="72"/>
      <c r="F59" s="79">
        <v>420133</v>
      </c>
      <c r="G59" s="72">
        <v>531091</v>
      </c>
      <c r="H59" s="305">
        <v>616130</v>
      </c>
      <c r="I59" s="95"/>
    </row>
    <row r="60" spans="1:10" s="42" customFormat="1" ht="50.1" customHeight="1" thickBot="1" x14ac:dyDescent="0.4">
      <c r="A60" s="99"/>
      <c r="B60" s="533" t="s">
        <v>89</v>
      </c>
      <c r="C60" s="533"/>
      <c r="D60" s="533"/>
      <c r="E60" s="80"/>
      <c r="F60" s="410">
        <v>18</v>
      </c>
      <c r="G60" s="410">
        <v>18</v>
      </c>
      <c r="H60" s="304">
        <v>21.6</v>
      </c>
      <c r="I60" s="95"/>
    </row>
    <row r="61" spans="1:10" s="42" customFormat="1" ht="50.1" customHeight="1" x14ac:dyDescent="0.35">
      <c r="A61" s="99"/>
      <c r="B61" s="530" t="s">
        <v>90</v>
      </c>
      <c r="C61" s="530"/>
      <c r="D61" s="530"/>
      <c r="E61" s="72"/>
      <c r="F61" s="72">
        <v>4727</v>
      </c>
      <c r="G61" s="72">
        <v>5935</v>
      </c>
      <c r="H61" s="305">
        <v>6277</v>
      </c>
      <c r="I61" s="95"/>
    </row>
    <row r="62" spans="1:10" ht="50.1" customHeight="1" x14ac:dyDescent="0.25">
      <c r="A62" s="98"/>
      <c r="B62" s="98"/>
      <c r="C62" s="529"/>
      <c r="D62" s="529"/>
      <c r="E62" s="529"/>
      <c r="F62" s="529"/>
      <c r="G62" s="529"/>
      <c r="H62" s="86"/>
      <c r="I62" s="86"/>
    </row>
    <row r="63" spans="1:10" ht="39.950000000000003" customHeight="1" thickBot="1" x14ac:dyDescent="0.4">
      <c r="A63" s="98"/>
      <c r="B63" s="495" t="s">
        <v>91</v>
      </c>
      <c r="C63" s="495"/>
      <c r="D63" s="495"/>
      <c r="E63" s="495"/>
      <c r="F63" s="495"/>
      <c r="G63" s="495"/>
      <c r="H63" s="495"/>
      <c r="I63" s="9"/>
    </row>
    <row r="64" spans="1:10" ht="50.1" customHeight="1" x14ac:dyDescent="0.35">
      <c r="A64" s="98"/>
      <c r="B64" s="534"/>
      <c r="C64" s="534"/>
      <c r="D64" s="534"/>
      <c r="E64" s="73"/>
      <c r="F64" s="73">
        <v>2022</v>
      </c>
      <c r="G64" s="73">
        <v>2023</v>
      </c>
      <c r="H64" s="73">
        <v>2024</v>
      </c>
      <c r="I64" s="9"/>
    </row>
    <row r="65" spans="1:9" ht="50.1" customHeight="1" x14ac:dyDescent="0.25">
      <c r="A65" s="98"/>
      <c r="B65" s="528" t="s">
        <v>92</v>
      </c>
      <c r="C65" s="528"/>
      <c r="D65" s="528"/>
      <c r="E65" s="101"/>
      <c r="F65" s="101">
        <v>0.1177</v>
      </c>
      <c r="G65" s="101">
        <v>0.15110000000000001</v>
      </c>
      <c r="H65" s="101">
        <v>0.13270000000000001</v>
      </c>
      <c r="I65" s="9"/>
    </row>
    <row r="66" spans="1:9" ht="50.1" customHeight="1" x14ac:dyDescent="0.25">
      <c r="A66" s="98"/>
      <c r="B66" s="74" t="s">
        <v>383</v>
      </c>
      <c r="C66" s="74"/>
      <c r="D66" s="74"/>
      <c r="E66" s="101"/>
      <c r="F66" s="101"/>
      <c r="G66" s="101"/>
      <c r="H66" s="101">
        <v>0.25600000000000001</v>
      </c>
      <c r="I66" s="9"/>
    </row>
    <row r="67" spans="1:9" ht="39.950000000000003" customHeight="1" thickBot="1" x14ac:dyDescent="0.4">
      <c r="A67" s="98"/>
      <c r="B67" s="495" t="s">
        <v>93</v>
      </c>
      <c r="C67" s="495"/>
      <c r="D67" s="495"/>
      <c r="E67" s="495"/>
      <c r="F67" s="495"/>
      <c r="G67" s="495"/>
      <c r="H67" s="495"/>
      <c r="I67" s="9"/>
    </row>
    <row r="68" spans="1:9" s="82" customFormat="1" ht="50.1" customHeight="1" x14ac:dyDescent="0.25">
      <c r="A68" s="102"/>
      <c r="B68" s="540"/>
      <c r="C68" s="540"/>
      <c r="D68" s="540"/>
      <c r="E68" s="73"/>
      <c r="F68" s="73">
        <v>2022</v>
      </c>
      <c r="G68" s="73">
        <v>2023</v>
      </c>
      <c r="H68" s="73">
        <v>2024</v>
      </c>
      <c r="I68" s="73"/>
    </row>
    <row r="69" spans="1:9" s="82" customFormat="1" ht="50.1" customHeight="1" thickBot="1" x14ac:dyDescent="0.3">
      <c r="A69" s="102"/>
      <c r="B69" s="536" t="s">
        <v>94</v>
      </c>
      <c r="C69" s="536"/>
      <c r="D69" s="536"/>
      <c r="E69" s="103"/>
      <c r="F69" s="103">
        <v>2.9999999999999997E-4</v>
      </c>
      <c r="G69" s="103">
        <v>2.0000000000000001E-4</v>
      </c>
      <c r="H69" s="103">
        <v>2.0000000000000001E-4</v>
      </c>
      <c r="I69" s="73"/>
    </row>
    <row r="70" spans="1:9" s="82" customFormat="1" ht="50.1" customHeight="1" thickBot="1" x14ac:dyDescent="0.3">
      <c r="A70" s="74"/>
      <c r="B70" s="542" t="s">
        <v>95</v>
      </c>
      <c r="C70" s="542"/>
      <c r="D70" s="542"/>
      <c r="E70" s="104"/>
      <c r="F70" s="101">
        <v>3.2000000000000001E-2</v>
      </c>
      <c r="G70" s="101">
        <v>2.9600000000000001E-2</v>
      </c>
      <c r="H70" s="101">
        <v>2.8799999999999999E-2</v>
      </c>
      <c r="I70" s="73"/>
    </row>
    <row r="71" spans="1:9" s="82" customFormat="1" ht="50.1" customHeight="1" x14ac:dyDescent="0.25">
      <c r="A71" s="74"/>
      <c r="B71" s="551" t="s">
        <v>96</v>
      </c>
      <c r="C71" s="551"/>
      <c r="D71" s="551"/>
      <c r="E71" s="101"/>
      <c r="F71" s="248">
        <v>3.3000000000000002E-2</v>
      </c>
      <c r="G71" s="248">
        <v>2.98E-2</v>
      </c>
      <c r="H71" s="248">
        <v>2.9000000000000001E-2</v>
      </c>
      <c r="I71" s="73"/>
    </row>
    <row r="72" spans="1:9" s="82" customFormat="1" ht="39.950000000000003" customHeight="1" thickBot="1" x14ac:dyDescent="0.4">
      <c r="A72" s="74"/>
      <c r="B72" s="495" t="s">
        <v>97</v>
      </c>
      <c r="C72" s="495"/>
      <c r="D72" s="495"/>
      <c r="E72" s="495"/>
      <c r="F72" s="495"/>
      <c r="G72" s="495"/>
      <c r="H72" s="495"/>
      <c r="I72" s="73"/>
    </row>
    <row r="73" spans="1:9" s="82" customFormat="1" ht="50.1" customHeight="1" x14ac:dyDescent="0.25">
      <c r="A73" s="74"/>
      <c r="B73" s="71"/>
      <c r="D73" s="73"/>
      <c r="E73" s="73">
        <v>2022</v>
      </c>
      <c r="F73" s="73">
        <v>2023</v>
      </c>
      <c r="G73" s="73">
        <v>2024</v>
      </c>
      <c r="H73" s="71" t="s">
        <v>98</v>
      </c>
      <c r="I73" s="73"/>
    </row>
    <row r="74" spans="1:9" s="82" customFormat="1" ht="60" customHeight="1" thickBot="1" x14ac:dyDescent="0.3">
      <c r="B74" s="541" t="s">
        <v>99</v>
      </c>
      <c r="C74" s="536"/>
      <c r="D74" s="72"/>
      <c r="E74" s="472">
        <v>9279</v>
      </c>
      <c r="F74" s="472">
        <v>9255</v>
      </c>
      <c r="G74" s="306">
        <v>8989</v>
      </c>
    </row>
    <row r="75" spans="1:9" s="82" customFormat="1" ht="60" customHeight="1" thickBot="1" x14ac:dyDescent="0.3">
      <c r="A75" s="105"/>
      <c r="B75" s="533" t="s">
        <v>100</v>
      </c>
      <c r="C75" s="542"/>
      <c r="D75" s="91"/>
      <c r="E75" s="92">
        <v>0.31</v>
      </c>
      <c r="F75" s="92">
        <v>0.31</v>
      </c>
      <c r="G75" s="307">
        <v>0.31</v>
      </c>
      <c r="H75" s="91">
        <v>0.3</v>
      </c>
    </row>
    <row r="76" spans="1:9" s="82" customFormat="1" ht="60" customHeight="1" thickBot="1" x14ac:dyDescent="0.3">
      <c r="A76" s="71"/>
      <c r="B76" s="533" t="s">
        <v>101</v>
      </c>
      <c r="C76" s="533"/>
      <c r="D76" s="79"/>
      <c r="E76" s="79">
        <v>1687</v>
      </c>
      <c r="F76" s="79">
        <v>1842</v>
      </c>
      <c r="G76" s="303">
        <v>1917</v>
      </c>
      <c r="H76" s="253"/>
    </row>
    <row r="77" spans="1:9" s="82" customFormat="1" ht="60" customHeight="1" thickBot="1" x14ac:dyDescent="0.3">
      <c r="A77" s="74"/>
      <c r="B77" s="528" t="s">
        <v>102</v>
      </c>
      <c r="C77" s="528"/>
      <c r="D77" s="106"/>
      <c r="E77" s="101">
        <v>0.23150000000000001</v>
      </c>
      <c r="F77" s="101">
        <v>0.24399999999999999</v>
      </c>
      <c r="G77" s="474">
        <v>0.25</v>
      </c>
      <c r="H77" s="92">
        <v>0.3</v>
      </c>
      <c r="I77" s="110"/>
    </row>
    <row r="78" spans="1:9" s="82" customFormat="1" ht="60" customHeight="1" thickBot="1" x14ac:dyDescent="0.3">
      <c r="A78" s="74"/>
      <c r="B78" s="531" t="s">
        <v>314</v>
      </c>
      <c r="C78" s="537"/>
      <c r="D78" s="109"/>
      <c r="E78" s="101">
        <v>0.23200000000000001</v>
      </c>
      <c r="F78" s="89">
        <v>0.24</v>
      </c>
      <c r="G78" s="473">
        <v>0.23100000000000001</v>
      </c>
      <c r="H78" s="92">
        <v>0.4</v>
      </c>
    </row>
    <row r="79" spans="1:9" s="82" customFormat="1" ht="60" customHeight="1" thickBot="1" x14ac:dyDescent="0.3">
      <c r="A79" s="74"/>
      <c r="B79" s="531" t="s">
        <v>103</v>
      </c>
      <c r="C79" s="537"/>
      <c r="D79" s="73"/>
      <c r="E79" s="77">
        <v>285</v>
      </c>
      <c r="F79" s="77">
        <v>378</v>
      </c>
      <c r="G79" s="309">
        <v>296</v>
      </c>
    </row>
    <row r="80" spans="1:9" s="82" customFormat="1" ht="60" customHeight="1" x14ac:dyDescent="0.25">
      <c r="A80" s="74"/>
      <c r="B80" s="531" t="s">
        <v>104</v>
      </c>
      <c r="C80" s="537"/>
      <c r="D80" s="108"/>
      <c r="E80" s="248">
        <v>0.2878</v>
      </c>
      <c r="F80" s="248">
        <v>0.29799999999999999</v>
      </c>
      <c r="G80" s="479">
        <v>0.311</v>
      </c>
      <c r="H80" s="107"/>
    </row>
    <row r="81" spans="1:8" ht="39.950000000000003" customHeight="1" thickBot="1" x14ac:dyDescent="0.4">
      <c r="B81" s="495" t="s">
        <v>389</v>
      </c>
      <c r="C81" s="495"/>
      <c r="D81" s="495"/>
      <c r="E81" s="495"/>
      <c r="F81" s="495"/>
      <c r="G81" s="495"/>
      <c r="H81" s="495"/>
    </row>
    <row r="82" spans="1:8" s="82" customFormat="1" ht="39.950000000000003" customHeight="1" x14ac:dyDescent="0.25">
      <c r="B82" s="73"/>
      <c r="C82" s="73" t="s">
        <v>384</v>
      </c>
      <c r="D82" s="73" t="s">
        <v>385</v>
      </c>
    </row>
    <row r="83" spans="1:8" s="82" customFormat="1" ht="39.950000000000003" customHeight="1" thickBot="1" x14ac:dyDescent="0.3">
      <c r="B83" s="73" t="s">
        <v>386</v>
      </c>
      <c r="C83" s="306">
        <v>5268</v>
      </c>
      <c r="D83" s="480">
        <v>0.182</v>
      </c>
    </row>
    <row r="84" spans="1:8" s="82" customFormat="1" ht="39.950000000000003" customHeight="1" thickBot="1" x14ac:dyDescent="0.3">
      <c r="B84" s="80" t="s">
        <v>387</v>
      </c>
      <c r="C84" s="305">
        <v>16574</v>
      </c>
      <c r="D84" s="473">
        <v>0.57199999999999995</v>
      </c>
    </row>
    <row r="85" spans="1:8" s="82" customFormat="1" ht="39.950000000000003" customHeight="1" x14ac:dyDescent="0.25">
      <c r="B85" s="73" t="s">
        <v>388</v>
      </c>
      <c r="C85" s="425">
        <v>7127</v>
      </c>
      <c r="D85" s="479">
        <v>0.246</v>
      </c>
    </row>
    <row r="86" spans="1:8" ht="50.1" customHeight="1" thickBot="1" x14ac:dyDescent="0.4">
      <c r="B86" s="495" t="s">
        <v>105</v>
      </c>
      <c r="C86" s="495"/>
      <c r="D86" s="495"/>
      <c r="E86" s="495"/>
      <c r="F86" s="495"/>
      <c r="G86" s="495"/>
      <c r="H86" s="495"/>
    </row>
    <row r="87" spans="1:8" ht="50.1" customHeight="1" thickBot="1" x14ac:dyDescent="0.3">
      <c r="B87" s="71"/>
      <c r="C87" s="82"/>
      <c r="D87" s="112"/>
      <c r="E87" s="112">
        <v>2022</v>
      </c>
      <c r="F87" s="73">
        <v>2023</v>
      </c>
      <c r="G87" s="73">
        <v>2024</v>
      </c>
      <c r="H87" s="71" t="s">
        <v>106</v>
      </c>
    </row>
    <row r="88" spans="1:8" ht="50.1" customHeight="1" x14ac:dyDescent="0.25">
      <c r="B88" s="537" t="s">
        <v>107</v>
      </c>
      <c r="C88" s="537"/>
      <c r="D88" s="537"/>
      <c r="E88" s="305">
        <v>1204</v>
      </c>
      <c r="F88" s="425">
        <v>1233</v>
      </c>
      <c r="G88" s="425">
        <v>1288</v>
      </c>
      <c r="H88" s="425">
        <v>1300</v>
      </c>
    </row>
    <row r="89" spans="1:8" ht="54.95" customHeight="1" thickBot="1" x14ac:dyDescent="0.4">
      <c r="B89" s="495" t="s">
        <v>315</v>
      </c>
      <c r="C89" s="495"/>
      <c r="D89" s="495"/>
      <c r="E89" s="495"/>
      <c r="F89" s="495"/>
      <c r="G89" s="495"/>
      <c r="H89" s="495"/>
    </row>
    <row r="90" spans="1:8" ht="50.1" customHeight="1" x14ac:dyDescent="0.25">
      <c r="B90" s="70"/>
      <c r="C90" s="82"/>
      <c r="D90" s="82"/>
      <c r="E90" s="73"/>
      <c r="F90" s="71">
        <v>2022</v>
      </c>
      <c r="G90" s="71">
        <v>2023</v>
      </c>
      <c r="H90" s="71">
        <v>2024</v>
      </c>
    </row>
    <row r="91" spans="1:8" ht="50.1" customHeight="1" x14ac:dyDescent="0.25">
      <c r="B91" s="528" t="s">
        <v>108</v>
      </c>
      <c r="C91" s="528"/>
      <c r="D91" s="528"/>
      <c r="E91" s="73"/>
      <c r="F91" s="73">
        <v>422</v>
      </c>
      <c r="G91" s="73">
        <v>421</v>
      </c>
      <c r="H91" s="73">
        <v>491</v>
      </c>
    </row>
    <row r="92" spans="1:8" ht="39.950000000000003" customHeight="1" thickBot="1" x14ac:dyDescent="0.4">
      <c r="B92" s="495" t="s">
        <v>318</v>
      </c>
      <c r="C92" s="495"/>
      <c r="D92" s="495"/>
      <c r="E92" s="495"/>
      <c r="F92" s="495"/>
      <c r="G92" s="495"/>
      <c r="H92" s="495"/>
    </row>
    <row r="93" spans="1:8" ht="50.1" customHeight="1" x14ac:dyDescent="0.25">
      <c r="B93" s="71"/>
      <c r="C93" s="82"/>
      <c r="D93" s="82"/>
      <c r="E93" s="73"/>
      <c r="F93" s="71">
        <v>2022</v>
      </c>
      <c r="G93" s="71">
        <v>2023</v>
      </c>
      <c r="H93" s="71">
        <v>2024</v>
      </c>
    </row>
    <row r="94" spans="1:8" ht="50.1" customHeight="1" thickBot="1" x14ac:dyDescent="0.3">
      <c r="A94" s="66"/>
      <c r="B94" s="528" t="s">
        <v>109</v>
      </c>
      <c r="C94" s="528"/>
      <c r="D94" s="528"/>
      <c r="E94" s="94"/>
      <c r="F94" s="94" t="s">
        <v>110</v>
      </c>
      <c r="G94" s="73" t="s">
        <v>110</v>
      </c>
      <c r="H94" s="73" t="s">
        <v>110</v>
      </c>
    </row>
    <row r="95" spans="1:8" ht="50.1" customHeight="1" x14ac:dyDescent="0.25">
      <c r="B95" s="537" t="s">
        <v>111</v>
      </c>
      <c r="C95" s="537"/>
      <c r="D95" s="537"/>
      <c r="E95" s="72"/>
      <c r="F95" s="77">
        <v>937</v>
      </c>
      <c r="G95" s="76">
        <v>1239</v>
      </c>
      <c r="H95" s="76">
        <v>1590</v>
      </c>
    </row>
    <row r="96" spans="1:8" ht="39.950000000000003" customHeight="1" thickBot="1" x14ac:dyDescent="0.4">
      <c r="B96" s="495" t="s">
        <v>112</v>
      </c>
      <c r="C96" s="495"/>
      <c r="D96" s="495"/>
      <c r="E96" s="495"/>
      <c r="F96" s="495"/>
      <c r="G96" s="495"/>
      <c r="H96" s="495"/>
    </row>
    <row r="97" spans="2:8" ht="50.1" customHeight="1" x14ac:dyDescent="0.35">
      <c r="B97" s="178"/>
      <c r="C97" s="179"/>
      <c r="D97" s="179"/>
      <c r="E97" s="73"/>
      <c r="F97" s="71">
        <v>2022</v>
      </c>
      <c r="G97" s="71">
        <v>2023</v>
      </c>
      <c r="H97" s="71">
        <v>2024</v>
      </c>
    </row>
    <row r="98" spans="2:8" ht="50.1" customHeight="1" thickBot="1" x14ac:dyDescent="0.3">
      <c r="B98" s="74" t="s">
        <v>51</v>
      </c>
      <c r="C98" s="26"/>
      <c r="D98" s="158"/>
      <c r="E98" s="180"/>
      <c r="F98" s="89">
        <v>0.24</v>
      </c>
      <c r="G98" s="180">
        <v>0.2</v>
      </c>
      <c r="H98" s="321">
        <v>0.13</v>
      </c>
    </row>
    <row r="99" spans="2:8" ht="50.1" customHeight="1" thickBot="1" x14ac:dyDescent="0.3">
      <c r="B99" s="78" t="s">
        <v>63</v>
      </c>
      <c r="C99" s="142"/>
      <c r="D99" s="141"/>
      <c r="E99" s="89"/>
      <c r="F99" s="91">
        <v>0.09</v>
      </c>
      <c r="G99" s="89">
        <v>0.17</v>
      </c>
      <c r="H99" s="321">
        <v>0.11</v>
      </c>
    </row>
    <row r="100" spans="2:8" ht="50.1" customHeight="1" thickBot="1" x14ac:dyDescent="0.3">
      <c r="B100" s="74" t="s">
        <v>53</v>
      </c>
      <c r="C100" s="142"/>
      <c r="D100" s="141"/>
      <c r="E100" s="92"/>
      <c r="F100" s="91">
        <v>0.05</v>
      </c>
      <c r="G100" s="92">
        <v>0.14000000000000001</v>
      </c>
      <c r="H100" s="321">
        <v>0.16</v>
      </c>
    </row>
    <row r="101" spans="2:8" ht="50.1" customHeight="1" thickBot="1" x14ac:dyDescent="0.3">
      <c r="B101" s="78" t="s">
        <v>12</v>
      </c>
      <c r="C101" s="141"/>
      <c r="D101" s="141"/>
      <c r="E101" s="92"/>
      <c r="F101" s="91">
        <v>0.05</v>
      </c>
      <c r="G101" s="89">
        <v>0.2</v>
      </c>
      <c r="H101" s="321">
        <v>0.13</v>
      </c>
    </row>
    <row r="102" spans="2:8" ht="50.1" customHeight="1" thickBot="1" x14ac:dyDescent="0.3">
      <c r="B102" s="74" t="s">
        <v>113</v>
      </c>
      <c r="C102" s="26"/>
      <c r="D102" s="26"/>
      <c r="E102" s="92"/>
      <c r="F102" s="92">
        <v>0.05</v>
      </c>
      <c r="G102" s="91">
        <v>0.22</v>
      </c>
      <c r="H102" s="321">
        <v>0.16</v>
      </c>
    </row>
    <row r="103" spans="2:8" ht="50.1" customHeight="1" thickBot="1" x14ac:dyDescent="0.3">
      <c r="B103" s="78" t="s">
        <v>55</v>
      </c>
      <c r="C103" s="142"/>
      <c r="D103" s="141"/>
      <c r="E103" s="92"/>
      <c r="F103" s="89">
        <v>0.17</v>
      </c>
      <c r="G103" s="91">
        <v>0.27</v>
      </c>
      <c r="H103" s="321">
        <v>0.08</v>
      </c>
    </row>
    <row r="104" spans="2:8" ht="50.1" customHeight="1" x14ac:dyDescent="0.25">
      <c r="B104" s="70" t="s">
        <v>46</v>
      </c>
      <c r="C104" s="142"/>
      <c r="D104" s="26"/>
      <c r="E104" s="89"/>
      <c r="F104" s="91">
        <v>0.1</v>
      </c>
      <c r="G104" s="91">
        <v>0.19</v>
      </c>
      <c r="H104" s="427">
        <v>0.13</v>
      </c>
    </row>
    <row r="105" spans="2:8" ht="39.950000000000003" customHeight="1" thickBot="1" x14ac:dyDescent="0.4">
      <c r="B105" s="495" t="s">
        <v>114</v>
      </c>
      <c r="C105" s="495"/>
      <c r="D105" s="495"/>
      <c r="E105" s="495"/>
      <c r="F105" s="495"/>
      <c r="G105" s="495"/>
      <c r="H105" s="495"/>
    </row>
    <row r="106" spans="2:8" s="42" customFormat="1" ht="50.1" customHeight="1" thickBot="1" x14ac:dyDescent="0.4">
      <c r="B106" s="71"/>
      <c r="C106" s="82"/>
      <c r="D106" s="82"/>
      <c r="E106" s="71"/>
      <c r="F106" s="71">
        <v>2022</v>
      </c>
      <c r="G106" s="71">
        <v>2023</v>
      </c>
      <c r="H106" s="71">
        <v>2024</v>
      </c>
    </row>
    <row r="107" spans="2:8" s="42" customFormat="1" ht="50.1" customHeight="1" thickBot="1" x14ac:dyDescent="0.4">
      <c r="B107" s="528" t="s">
        <v>115</v>
      </c>
      <c r="C107" s="528"/>
      <c r="D107" s="528"/>
      <c r="E107" s="80"/>
      <c r="F107" s="80">
        <v>215</v>
      </c>
      <c r="G107" s="80">
        <v>244</v>
      </c>
      <c r="H107" s="304">
        <v>208</v>
      </c>
    </row>
    <row r="108" spans="2:8" s="42" customFormat="1" ht="50.1" customHeight="1" thickBot="1" x14ac:dyDescent="0.4">
      <c r="B108" s="302" t="s">
        <v>116</v>
      </c>
      <c r="C108" s="302"/>
      <c r="D108" s="302"/>
      <c r="E108" s="80"/>
      <c r="F108" s="73">
        <v>12</v>
      </c>
      <c r="G108" s="73">
        <v>16</v>
      </c>
      <c r="H108" s="308">
        <v>17</v>
      </c>
    </row>
    <row r="109" spans="2:8" ht="56.45" customHeight="1" thickBot="1" x14ac:dyDescent="0.4">
      <c r="B109" s="495" t="s">
        <v>117</v>
      </c>
      <c r="C109" s="495"/>
      <c r="D109" s="495"/>
      <c r="E109" s="495"/>
      <c r="F109" s="495"/>
      <c r="G109" s="495"/>
      <c r="H109" s="495"/>
    </row>
    <row r="110" spans="2:8" s="35" customFormat="1" ht="50.1" customHeight="1" x14ac:dyDescent="0.25">
      <c r="B110" s="554" t="s">
        <v>118</v>
      </c>
      <c r="C110" s="554"/>
      <c r="D110" s="554"/>
      <c r="E110" s="554"/>
      <c r="F110" s="121">
        <v>2022</v>
      </c>
      <c r="G110" s="121">
        <v>2023</v>
      </c>
      <c r="H110" s="121">
        <v>2024</v>
      </c>
    </row>
    <row r="111" spans="2:8" s="35" customFormat="1" ht="50.1" customHeight="1" thickBot="1" x14ac:dyDescent="0.3">
      <c r="B111" s="547" t="s">
        <v>119</v>
      </c>
      <c r="C111" s="547"/>
      <c r="D111" s="547"/>
      <c r="E111" s="547"/>
      <c r="F111" s="255">
        <v>929585</v>
      </c>
      <c r="G111" s="255">
        <v>1155626</v>
      </c>
      <c r="H111" s="316">
        <v>1218000</v>
      </c>
    </row>
    <row r="112" spans="2:8" s="35" customFormat="1" ht="50.1" customHeight="1" thickBot="1" x14ac:dyDescent="0.3">
      <c r="B112" s="548" t="s">
        <v>120</v>
      </c>
      <c r="C112" s="548"/>
      <c r="D112" s="548"/>
      <c r="E112" s="548"/>
      <c r="F112" s="254">
        <v>274187</v>
      </c>
      <c r="G112" s="254">
        <v>320719</v>
      </c>
      <c r="H112" s="317">
        <v>338000</v>
      </c>
    </row>
    <row r="113" spans="1:11" s="35" customFormat="1" ht="50.1" customHeight="1" thickBot="1" x14ac:dyDescent="0.3">
      <c r="B113" s="548" t="s">
        <v>121</v>
      </c>
      <c r="C113" s="548"/>
      <c r="D113" s="548"/>
      <c r="E113" s="548"/>
      <c r="F113" s="257">
        <v>17582</v>
      </c>
      <c r="G113" s="257">
        <v>20502</v>
      </c>
      <c r="H113" s="318">
        <v>21000</v>
      </c>
      <c r="K113" s="38"/>
    </row>
    <row r="114" spans="1:11" s="35" customFormat="1" ht="50.1" customHeight="1" thickBot="1" x14ac:dyDescent="0.3">
      <c r="A114" s="82"/>
      <c r="B114" s="548" t="s">
        <v>122</v>
      </c>
      <c r="C114" s="548"/>
      <c r="D114" s="548"/>
      <c r="E114" s="548"/>
      <c r="F114" s="256">
        <v>3173</v>
      </c>
      <c r="G114" s="256">
        <v>1837</v>
      </c>
      <c r="H114" s="319">
        <v>1000</v>
      </c>
    </row>
    <row r="115" spans="1:11" s="35" customFormat="1" ht="50.1" customHeight="1" thickBot="1" x14ac:dyDescent="0.3">
      <c r="B115" s="500" t="s">
        <v>123</v>
      </c>
      <c r="C115" s="500"/>
      <c r="D115" s="500"/>
      <c r="E115" s="500"/>
      <c r="F115" s="254">
        <v>1600</v>
      </c>
      <c r="G115" s="254">
        <v>781</v>
      </c>
      <c r="H115" s="317">
        <v>1000</v>
      </c>
    </row>
    <row r="116" spans="1:11" s="35" customFormat="1" ht="50.1" customHeight="1" thickBot="1" x14ac:dyDescent="0.3">
      <c r="B116" s="500" t="s">
        <v>124</v>
      </c>
      <c r="C116" s="500"/>
      <c r="D116" s="500"/>
      <c r="E116" s="500"/>
      <c r="F116" s="256">
        <v>50272</v>
      </c>
      <c r="G116" s="256">
        <v>54156</v>
      </c>
      <c r="H116" s="319">
        <v>56000</v>
      </c>
    </row>
    <row r="117" spans="1:11" s="35" customFormat="1" ht="50.1" customHeight="1" thickBot="1" x14ac:dyDescent="0.3">
      <c r="B117" s="555" t="s">
        <v>125</v>
      </c>
      <c r="C117" s="556"/>
      <c r="D117" s="556"/>
      <c r="E117" s="556"/>
      <c r="F117" s="256">
        <v>1270053</v>
      </c>
      <c r="G117" s="256">
        <v>1549947</v>
      </c>
      <c r="H117" s="319">
        <v>1634000</v>
      </c>
    </row>
    <row r="118" spans="1:11" s="35" customFormat="1" ht="50.1" customHeight="1" thickBot="1" x14ac:dyDescent="0.3">
      <c r="B118" s="548" t="s">
        <v>126</v>
      </c>
      <c r="C118" s="548"/>
      <c r="D118" s="548"/>
      <c r="E118" s="548"/>
      <c r="F118" s="256">
        <v>117857</v>
      </c>
      <c r="G118" s="256">
        <v>156777</v>
      </c>
      <c r="H118" s="319">
        <v>147000</v>
      </c>
    </row>
    <row r="119" spans="1:11" s="35" customFormat="1" ht="50.1" customHeight="1" x14ac:dyDescent="0.25">
      <c r="B119" s="553" t="s">
        <v>127</v>
      </c>
      <c r="C119" s="553"/>
      <c r="D119" s="553"/>
      <c r="E119" s="553"/>
      <c r="F119" s="254">
        <v>1387910</v>
      </c>
      <c r="G119" s="254">
        <v>1706724</v>
      </c>
      <c r="H119" s="317">
        <v>1782000</v>
      </c>
    </row>
    <row r="120" spans="1:11" ht="48.6" customHeight="1" thickBot="1" x14ac:dyDescent="0.4">
      <c r="B120" s="495" t="s">
        <v>128</v>
      </c>
      <c r="C120" s="495"/>
      <c r="D120" s="495"/>
      <c r="E120" s="22"/>
    </row>
    <row r="121" spans="1:11" ht="50.1" customHeight="1" thickBot="1" x14ac:dyDescent="0.3">
      <c r="B121" s="545"/>
      <c r="C121" s="545"/>
      <c r="D121" s="545"/>
      <c r="E121" s="545"/>
      <c r="F121" s="123">
        <v>2022</v>
      </c>
      <c r="G121" s="123">
        <v>2023</v>
      </c>
      <c r="H121" s="123">
        <v>2024</v>
      </c>
    </row>
    <row r="122" spans="1:11" ht="50.1" customHeight="1" thickBot="1" x14ac:dyDescent="0.3">
      <c r="B122" s="546" t="s">
        <v>129</v>
      </c>
      <c r="C122" s="546"/>
      <c r="D122" s="546"/>
      <c r="E122" s="546"/>
      <c r="F122" s="238">
        <v>0.56999999999999995</v>
      </c>
      <c r="G122" s="238">
        <v>0.62</v>
      </c>
      <c r="H122" s="320">
        <v>0.81</v>
      </c>
    </row>
    <row r="123" spans="1:11" ht="50.1" customHeight="1" thickBot="1" x14ac:dyDescent="0.3">
      <c r="B123" s="547" t="s">
        <v>130</v>
      </c>
      <c r="C123" s="547"/>
      <c r="F123" s="54">
        <v>0.81</v>
      </c>
      <c r="G123" s="54">
        <v>0.85</v>
      </c>
      <c r="H123" s="320">
        <v>0.88</v>
      </c>
    </row>
    <row r="124" spans="1:11" ht="63.6" customHeight="1" thickBot="1" x14ac:dyDescent="0.4">
      <c r="B124" s="69" t="s">
        <v>392</v>
      </c>
      <c r="C124" s="69"/>
      <c r="D124" s="69"/>
      <c r="E124" s="69"/>
      <c r="F124" s="58"/>
      <c r="G124" s="58"/>
      <c r="H124" s="181"/>
    </row>
    <row r="125" spans="1:11" ht="50.1" customHeight="1" x14ac:dyDescent="0.25">
      <c r="B125" s="549"/>
      <c r="C125" s="549"/>
      <c r="D125" s="310">
        <v>2023</v>
      </c>
      <c r="E125" s="310">
        <v>2024</v>
      </c>
      <c r="F125" s="58"/>
      <c r="G125" s="58"/>
      <c r="H125" s="181"/>
    </row>
    <row r="126" spans="1:11" ht="50.1" customHeight="1" thickBot="1" x14ac:dyDescent="0.3">
      <c r="B126" s="58" t="s">
        <v>131</v>
      </c>
      <c r="C126" s="58"/>
      <c r="D126" s="316">
        <v>1554</v>
      </c>
      <c r="E126" s="316">
        <v>1552</v>
      </c>
      <c r="F126" s="58"/>
      <c r="G126" s="58"/>
      <c r="H126" s="181"/>
    </row>
    <row r="127" spans="1:11" ht="50.1" customHeight="1" thickBot="1" x14ac:dyDescent="0.3">
      <c r="B127" s="500" t="s">
        <v>132</v>
      </c>
      <c r="C127" s="500"/>
      <c r="D127" s="319">
        <v>1525232</v>
      </c>
      <c r="E127" s="319">
        <v>1546856</v>
      </c>
      <c r="F127" s="58"/>
      <c r="G127" s="58"/>
      <c r="H127" s="181"/>
    </row>
    <row r="128" spans="1:11" ht="50.1" customHeight="1" x14ac:dyDescent="0.25">
      <c r="B128" s="548" t="s">
        <v>133</v>
      </c>
      <c r="C128" s="548"/>
      <c r="D128" s="311">
        <v>1.0500000000000001E-2</v>
      </c>
      <c r="E128" s="311" t="s">
        <v>393</v>
      </c>
      <c r="F128" s="58"/>
      <c r="G128" s="58"/>
      <c r="H128" s="181"/>
    </row>
    <row r="129" spans="2:8" ht="59.1" customHeight="1" thickBot="1" x14ac:dyDescent="0.4">
      <c r="B129" s="495" t="s">
        <v>669</v>
      </c>
      <c r="C129" s="495"/>
      <c r="D129" s="495"/>
      <c r="E129" s="495"/>
      <c r="F129" s="495"/>
      <c r="G129" s="495"/>
      <c r="H129" s="495"/>
    </row>
    <row r="130" spans="2:8" ht="50.1" customHeight="1" thickBot="1" x14ac:dyDescent="0.3">
      <c r="B130" s="545" t="s">
        <v>134</v>
      </c>
      <c r="C130" s="545"/>
      <c r="D130" s="545"/>
      <c r="E130" s="126"/>
      <c r="F130" s="29"/>
      <c r="G130" s="123"/>
      <c r="H130" s="312">
        <v>228</v>
      </c>
    </row>
    <row r="131" spans="2:8" ht="50.1" customHeight="1" thickBot="1" x14ac:dyDescent="0.3">
      <c r="B131" s="548" t="s">
        <v>135</v>
      </c>
      <c r="C131" s="548"/>
      <c r="D131" s="548"/>
      <c r="E131" s="127"/>
      <c r="F131" s="127"/>
      <c r="G131" s="142"/>
      <c r="H131" s="318">
        <v>298844</v>
      </c>
    </row>
    <row r="132" spans="2:8" ht="50.1" customHeight="1" x14ac:dyDescent="0.25">
      <c r="B132" s="548" t="s">
        <v>136</v>
      </c>
      <c r="C132" s="548"/>
      <c r="D132" s="548"/>
      <c r="F132" s="68"/>
      <c r="G132" s="142"/>
      <c r="H132" s="313">
        <v>5</v>
      </c>
    </row>
    <row r="133" spans="2:8" ht="39.950000000000003" customHeight="1" thickBot="1" x14ac:dyDescent="0.4">
      <c r="B133" s="495" t="s">
        <v>137</v>
      </c>
      <c r="C133" s="495"/>
      <c r="D133" s="495"/>
      <c r="E133" s="495"/>
      <c r="F133" s="495"/>
      <c r="G133" s="495"/>
      <c r="H133" s="495"/>
    </row>
    <row r="134" spans="2:8" ht="50.1" customHeight="1" x14ac:dyDescent="0.25">
      <c r="F134" s="26">
        <v>2022</v>
      </c>
      <c r="G134" s="26">
        <v>2023</v>
      </c>
      <c r="H134" s="26">
        <v>2024</v>
      </c>
    </row>
    <row r="135" spans="2:8" ht="50.1" customHeight="1" x14ac:dyDescent="0.25">
      <c r="B135" s="547" t="s">
        <v>138</v>
      </c>
      <c r="C135" s="547"/>
      <c r="D135" s="547"/>
      <c r="E135" s="547"/>
      <c r="F135" s="314">
        <v>0.88</v>
      </c>
      <c r="G135" s="314">
        <v>0.88</v>
      </c>
      <c r="H135" s="314">
        <v>0.85</v>
      </c>
    </row>
    <row r="136" spans="2:8" ht="54" customHeight="1" thickBot="1" x14ac:dyDescent="0.4">
      <c r="B136" s="393" t="s">
        <v>390</v>
      </c>
      <c r="C136" s="393"/>
      <c r="D136" s="393"/>
      <c r="E136" s="393"/>
      <c r="F136" s="393"/>
      <c r="G136" s="393"/>
      <c r="H136" s="393"/>
    </row>
    <row r="137" spans="2:8" ht="44.45" customHeight="1" x14ac:dyDescent="0.25">
      <c r="F137" s="26"/>
      <c r="G137" s="26">
        <v>2023</v>
      </c>
      <c r="H137" s="26">
        <v>2024</v>
      </c>
    </row>
    <row r="138" spans="2:8" ht="45.95" customHeight="1" x14ac:dyDescent="0.25">
      <c r="B138" s="58" t="s">
        <v>391</v>
      </c>
      <c r="C138" s="58"/>
      <c r="D138" s="58"/>
      <c r="E138" s="58"/>
      <c r="F138" s="261"/>
      <c r="G138" s="315">
        <v>1.49E-2</v>
      </c>
      <c r="H138" s="315">
        <v>1.4800000000000001E-2</v>
      </c>
    </row>
    <row r="159" spans="1:4" x14ac:dyDescent="0.25">
      <c r="A159" s="544"/>
      <c r="B159" s="544"/>
      <c r="C159" s="544"/>
      <c r="D159" s="544"/>
    </row>
    <row r="160" spans="1:4" x14ac:dyDescent="0.25">
      <c r="B160" s="5"/>
    </row>
    <row r="161" spans="1:6" x14ac:dyDescent="0.25">
      <c r="B161" s="10"/>
    </row>
    <row r="162" spans="1:6" x14ac:dyDescent="0.25">
      <c r="B162" s="10"/>
    </row>
    <row r="165" spans="1:6" x14ac:dyDescent="0.25">
      <c r="A165" s="544"/>
      <c r="B165" s="544"/>
      <c r="C165" s="544"/>
      <c r="D165" s="544"/>
    </row>
    <row r="167" spans="1:6" x14ac:dyDescent="0.25">
      <c r="B167" s="124"/>
    </row>
    <row r="168" spans="1:6" x14ac:dyDescent="0.25">
      <c r="B168" s="125"/>
    </row>
    <row r="170" spans="1:6" x14ac:dyDescent="0.25">
      <c r="F170" s="2"/>
    </row>
    <row r="171" spans="1:6" x14ac:dyDescent="0.25">
      <c r="A171" s="544"/>
      <c r="B171" s="544"/>
      <c r="C171" s="544"/>
      <c r="D171" s="8"/>
    </row>
    <row r="174" spans="1:6" x14ac:dyDescent="0.25">
      <c r="C174" s="128"/>
    </row>
    <row r="175" spans="1:6" x14ac:dyDescent="0.25">
      <c r="C175" s="128"/>
    </row>
    <row r="179" spans="1:4" x14ac:dyDescent="0.25">
      <c r="A179" s="544"/>
      <c r="B179" s="544"/>
      <c r="C179" s="544"/>
      <c r="D179" s="544"/>
    </row>
    <row r="180" spans="1:4" x14ac:dyDescent="0.25">
      <c r="B180" s="5"/>
      <c r="C180" s="5"/>
    </row>
    <row r="182" spans="1:4" x14ac:dyDescent="0.25">
      <c r="B182" s="122"/>
      <c r="C182" s="122"/>
    </row>
    <row r="185" spans="1:4" x14ac:dyDescent="0.25">
      <c r="A185" s="544"/>
      <c r="B185" s="544"/>
      <c r="C185" s="544"/>
      <c r="D185" s="544"/>
    </row>
    <row r="186" spans="1:4" x14ac:dyDescent="0.25">
      <c r="B186" s="5"/>
      <c r="C186" s="5"/>
    </row>
    <row r="187" spans="1:4" x14ac:dyDescent="0.25">
      <c r="B187" s="130"/>
      <c r="C187" s="10"/>
    </row>
  </sheetData>
  <mergeCells count="101">
    <mergeCell ref="B119:E119"/>
    <mergeCell ref="B110:E110"/>
    <mergeCell ref="B111:E111"/>
    <mergeCell ref="B112:E112"/>
    <mergeCell ref="B113:E113"/>
    <mergeCell ref="B114:E114"/>
    <mergeCell ref="B109:H109"/>
    <mergeCell ref="B115:E115"/>
    <mergeCell ref="B116:E116"/>
    <mergeCell ref="B117:E117"/>
    <mergeCell ref="B118:E118"/>
    <mergeCell ref="B91:D91"/>
    <mergeCell ref="B107:D107"/>
    <mergeCell ref="B95:D95"/>
    <mergeCell ref="B96:H96"/>
    <mergeCell ref="B105:H105"/>
    <mergeCell ref="B92:H92"/>
    <mergeCell ref="B94:D94"/>
    <mergeCell ref="B26:G26"/>
    <mergeCell ref="B44:H44"/>
    <mergeCell ref="B45:H45"/>
    <mergeCell ref="B81:H81"/>
    <mergeCell ref="B86:H86"/>
    <mergeCell ref="B78:C78"/>
    <mergeCell ref="B79:C79"/>
    <mergeCell ref="B80:C80"/>
    <mergeCell ref="B74:C74"/>
    <mergeCell ref="B75:C75"/>
    <mergeCell ref="B76:C76"/>
    <mergeCell ref="B77:C77"/>
    <mergeCell ref="B68:D68"/>
    <mergeCell ref="B69:D69"/>
    <mergeCell ref="B70:D70"/>
    <mergeCell ref="B71:D71"/>
    <mergeCell ref="B72:H72"/>
    <mergeCell ref="B54:D54"/>
    <mergeCell ref="B63:H63"/>
    <mergeCell ref="H47:I47"/>
    <mergeCell ref="B43:D43"/>
    <mergeCell ref="B49:H49"/>
    <mergeCell ref="B51:D51"/>
    <mergeCell ref="B52:D52"/>
    <mergeCell ref="B88:D88"/>
    <mergeCell ref="B42:D42"/>
    <mergeCell ref="G33:H33"/>
    <mergeCell ref="A179:D179"/>
    <mergeCell ref="A185:D185"/>
    <mergeCell ref="A171:C171"/>
    <mergeCell ref="A159:D159"/>
    <mergeCell ref="A165:D165"/>
    <mergeCell ref="B121:C121"/>
    <mergeCell ref="B122:C122"/>
    <mergeCell ref="B123:C123"/>
    <mergeCell ref="B120:D120"/>
    <mergeCell ref="B133:H133"/>
    <mergeCell ref="B130:D130"/>
    <mergeCell ref="B131:D131"/>
    <mergeCell ref="B132:D132"/>
    <mergeCell ref="B125:C125"/>
    <mergeCell ref="B127:C127"/>
    <mergeCell ref="B128:C128"/>
    <mergeCell ref="B129:H129"/>
    <mergeCell ref="B135:E135"/>
    <mergeCell ref="D122:E122"/>
    <mergeCell ref="D121:E121"/>
    <mergeCell ref="B89:H89"/>
    <mergeCell ref="B3:C3"/>
    <mergeCell ref="I3:J3"/>
    <mergeCell ref="B18:C18"/>
    <mergeCell ref="B19:C19"/>
    <mergeCell ref="B20:C20"/>
    <mergeCell ref="B21:C21"/>
    <mergeCell ref="B41:D41"/>
    <mergeCell ref="B22:C22"/>
    <mergeCell ref="B24:C24"/>
    <mergeCell ref="B25:C25"/>
    <mergeCell ref="B23:C23"/>
    <mergeCell ref="B28:H28"/>
    <mergeCell ref="I33:J33"/>
    <mergeCell ref="B34:D34"/>
    <mergeCell ref="B35:D35"/>
    <mergeCell ref="B36:D36"/>
    <mergeCell ref="B37:D37"/>
    <mergeCell ref="B38:D38"/>
    <mergeCell ref="B16:H16"/>
    <mergeCell ref="B15:C15"/>
    <mergeCell ref="B39:H39"/>
    <mergeCell ref="B32:H32"/>
    <mergeCell ref="C33:D33"/>
    <mergeCell ref="E33:F33"/>
    <mergeCell ref="B53:D53"/>
    <mergeCell ref="B55:H55"/>
    <mergeCell ref="C62:G62"/>
    <mergeCell ref="B67:H67"/>
    <mergeCell ref="B61:D61"/>
    <mergeCell ref="B57:D57"/>
    <mergeCell ref="B58:D58"/>
    <mergeCell ref="B59:D59"/>
    <mergeCell ref="B60:D60"/>
    <mergeCell ref="B65:D65"/>
    <mergeCell ref="B64:D64"/>
  </mergeCells>
  <phoneticPr fontId="56" type="noConversion"/>
  <conditionalFormatting sqref="E56:G56">
    <cfRule type="duplicateValues" dxfId="0" priority="1"/>
  </conditionalFormatting>
  <pageMargins left="0.7" right="0.7" top="0.75" bottom="0.75" header="0.3" footer="0.3"/>
  <pageSetup paperSize="9" orientation="portrait" horizontalDpi="1200" verticalDpi="1200" r:id="rId1"/>
  <headerFooter>
    <oddFooter>&amp;L_x000D_&amp;1#&amp;"Calibri"&amp;10&amp;K008000 Confidential -C2- Internal</oddFooter>
  </headerFooter>
  <ignoredErrors>
    <ignoredError sqref="J33" numberStoredAsText="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F7952-0A32-4F86-8D2F-C51D6AB00DDE}">
  <dimension ref="A1:K46"/>
  <sheetViews>
    <sheetView showGridLines="0" zoomScale="70" zoomScaleNormal="70" workbookViewId="0">
      <pane ySplit="1" topLeftCell="A23" activePane="bottomLeft" state="frozen"/>
      <selection pane="bottomLeft"/>
    </sheetView>
  </sheetViews>
  <sheetFormatPr baseColWidth="10" defaultColWidth="11.42578125" defaultRowHeight="15" x14ac:dyDescent="0.25"/>
  <cols>
    <col min="1" max="1" width="36.7109375" customWidth="1"/>
    <col min="2" max="7" width="25.7109375" customWidth="1"/>
    <col min="8" max="8" width="25.7109375" style="124" customWidth="1"/>
    <col min="9" max="10" width="19.28515625" customWidth="1"/>
    <col min="11" max="11" width="18.5703125" customWidth="1"/>
  </cols>
  <sheetData>
    <row r="1" spans="1:11" ht="90" customHeight="1" x14ac:dyDescent="0.25"/>
    <row r="2" spans="1:11" ht="159.94999999999999" customHeight="1" x14ac:dyDescent="0.25"/>
    <row r="3" spans="1:11" ht="47.45" customHeight="1" thickBot="1" x14ac:dyDescent="0.5">
      <c r="B3" s="495" t="s">
        <v>570</v>
      </c>
      <c r="C3" s="495"/>
      <c r="D3" s="495"/>
      <c r="E3" s="495"/>
      <c r="F3" s="495"/>
      <c r="G3" s="495"/>
      <c r="H3" s="495"/>
      <c r="I3" s="132"/>
      <c r="J3" s="132"/>
    </row>
    <row r="4" spans="1:11" ht="91.5" customHeight="1" x14ac:dyDescent="0.25">
      <c r="B4" s="183"/>
      <c r="C4" s="176" t="s">
        <v>291</v>
      </c>
      <c r="D4" s="177" t="s">
        <v>310</v>
      </c>
      <c r="E4" s="196" t="s">
        <v>486</v>
      </c>
      <c r="F4" s="176" t="s">
        <v>484</v>
      </c>
      <c r="G4" s="176" t="s">
        <v>485</v>
      </c>
      <c r="H4" s="280"/>
      <c r="I4" s="280"/>
      <c r="J4" s="280"/>
      <c r="K4" s="176"/>
    </row>
    <row r="5" spans="1:11" ht="24" customHeight="1" x14ac:dyDescent="0.25">
      <c r="B5" s="195" t="s">
        <v>156</v>
      </c>
      <c r="C5" s="135"/>
      <c r="D5" s="85"/>
      <c r="E5" s="197"/>
      <c r="F5" s="135"/>
      <c r="G5" s="135"/>
      <c r="H5" s="336"/>
    </row>
    <row r="6" spans="1:11" ht="80.099999999999994" customHeight="1" thickBot="1" x14ac:dyDescent="0.3">
      <c r="A6" s="4"/>
      <c r="B6" s="182" t="s">
        <v>495</v>
      </c>
      <c r="C6" s="484">
        <v>530600</v>
      </c>
      <c r="D6" s="484">
        <v>477130</v>
      </c>
      <c r="E6" s="484">
        <v>447593</v>
      </c>
      <c r="F6" s="337" t="s">
        <v>493</v>
      </c>
      <c r="G6" s="337" t="s">
        <v>494</v>
      </c>
      <c r="H6" s="264"/>
      <c r="I6" s="264"/>
      <c r="J6" s="264"/>
    </row>
    <row r="7" spans="1:11" ht="80.099999999999994" customHeight="1" thickBot="1" x14ac:dyDescent="0.3">
      <c r="A7" s="4"/>
      <c r="B7" s="338" t="s">
        <v>349</v>
      </c>
      <c r="C7" s="229">
        <v>98300</v>
      </c>
      <c r="D7" s="229">
        <v>80625</v>
      </c>
      <c r="E7" s="229">
        <v>74572</v>
      </c>
      <c r="F7" s="339" t="s">
        <v>394</v>
      </c>
      <c r="G7" s="340" t="s">
        <v>395</v>
      </c>
      <c r="H7" s="341"/>
      <c r="I7" s="341"/>
    </row>
    <row r="8" spans="1:11" ht="108" customHeight="1" thickBot="1" x14ac:dyDescent="0.3">
      <c r="A8" s="4"/>
      <c r="B8" s="342" t="s">
        <v>488</v>
      </c>
      <c r="C8" s="229">
        <v>0</v>
      </c>
      <c r="D8" s="232">
        <v>0</v>
      </c>
      <c r="E8" s="343">
        <v>0</v>
      </c>
      <c r="F8" s="339"/>
      <c r="G8" s="340"/>
      <c r="H8" s="341"/>
      <c r="I8" s="341"/>
    </row>
    <row r="9" spans="1:11" ht="80.099999999999994" customHeight="1" thickBot="1" x14ac:dyDescent="0.3">
      <c r="A9" s="4"/>
      <c r="B9" s="344" t="s">
        <v>489</v>
      </c>
      <c r="C9" s="230" t="s">
        <v>396</v>
      </c>
      <c r="D9" s="232" t="s">
        <v>397</v>
      </c>
      <c r="E9" s="232" t="s">
        <v>398</v>
      </c>
      <c r="F9" s="339" t="s">
        <v>399</v>
      </c>
      <c r="G9" s="232" t="s">
        <v>400</v>
      </c>
      <c r="H9" s="341"/>
      <c r="I9" s="341"/>
    </row>
    <row r="10" spans="1:11" ht="81.599999999999994" customHeight="1" thickBot="1" x14ac:dyDescent="0.3">
      <c r="A10" s="4"/>
      <c r="B10" s="345" t="s">
        <v>347</v>
      </c>
      <c r="C10" s="232">
        <v>432300</v>
      </c>
      <c r="D10" s="346">
        <v>396505</v>
      </c>
      <c r="E10" s="347">
        <v>373021</v>
      </c>
      <c r="F10" s="348" t="s">
        <v>401</v>
      </c>
      <c r="G10" s="340" t="s">
        <v>402</v>
      </c>
      <c r="H10" s="341"/>
      <c r="I10" s="341"/>
    </row>
    <row r="11" spans="1:11" ht="80.099999999999994" customHeight="1" thickBot="1" x14ac:dyDescent="0.3">
      <c r="A11" s="66"/>
      <c r="B11" s="136" t="s">
        <v>139</v>
      </c>
      <c r="C11" s="349" t="s">
        <v>403</v>
      </c>
      <c r="D11" s="350" t="s">
        <v>404</v>
      </c>
      <c r="E11" s="351" t="s">
        <v>405</v>
      </c>
      <c r="F11" s="352" t="s">
        <v>406</v>
      </c>
      <c r="G11" s="352" t="s">
        <v>407</v>
      </c>
      <c r="H11" s="336"/>
    </row>
    <row r="12" spans="1:11" ht="80.099999999999994" customHeight="1" thickBot="1" x14ac:dyDescent="0.3">
      <c r="B12" s="184" t="s">
        <v>140</v>
      </c>
      <c r="C12" s="353" t="s">
        <v>408</v>
      </c>
      <c r="D12" s="353" t="s">
        <v>409</v>
      </c>
      <c r="E12" s="353" t="s">
        <v>410</v>
      </c>
      <c r="F12" s="354" t="s">
        <v>411</v>
      </c>
      <c r="G12" s="355" t="s">
        <v>412</v>
      </c>
      <c r="H12" s="356"/>
      <c r="I12" s="356"/>
    </row>
    <row r="13" spans="1:11" ht="80.099999999999994" customHeight="1" thickBot="1" x14ac:dyDescent="0.3">
      <c r="B13" s="357" t="s">
        <v>348</v>
      </c>
      <c r="C13" s="229" t="s">
        <v>413</v>
      </c>
      <c r="D13" s="230" t="s">
        <v>414</v>
      </c>
      <c r="E13" s="358" t="s">
        <v>415</v>
      </c>
      <c r="F13" s="340" t="s">
        <v>416</v>
      </c>
      <c r="G13" s="348" t="s">
        <v>417</v>
      </c>
      <c r="H13" s="356"/>
      <c r="I13" s="356"/>
    </row>
    <row r="14" spans="1:11" ht="80.099999999999994" customHeight="1" thickBot="1" x14ac:dyDescent="0.3">
      <c r="B14" s="359" t="s">
        <v>141</v>
      </c>
      <c r="C14" s="230" t="s">
        <v>418</v>
      </c>
      <c r="D14" s="232" t="s">
        <v>419</v>
      </c>
      <c r="E14" s="358" t="s">
        <v>420</v>
      </c>
      <c r="F14" s="340" t="s">
        <v>421</v>
      </c>
      <c r="G14" s="339" t="s">
        <v>422</v>
      </c>
      <c r="H14" s="356"/>
      <c r="I14" s="356"/>
    </row>
    <row r="15" spans="1:11" ht="80.099999999999994" customHeight="1" thickBot="1" x14ac:dyDescent="0.3">
      <c r="B15" s="360" t="s">
        <v>142</v>
      </c>
      <c r="C15" s="232" t="s">
        <v>423</v>
      </c>
      <c r="D15" s="232" t="s">
        <v>424</v>
      </c>
      <c r="E15" s="361" t="s">
        <v>425</v>
      </c>
      <c r="F15" s="339" t="s">
        <v>426</v>
      </c>
      <c r="G15" s="362" t="s">
        <v>427</v>
      </c>
      <c r="H15" s="356"/>
      <c r="I15" s="356"/>
    </row>
    <row r="16" spans="1:11" ht="80.099999999999994" customHeight="1" thickBot="1" x14ac:dyDescent="0.3">
      <c r="B16" s="359" t="s">
        <v>143</v>
      </c>
      <c r="C16" s="232" t="s">
        <v>428</v>
      </c>
      <c r="D16" s="229" t="s">
        <v>429</v>
      </c>
      <c r="E16" s="363" t="s">
        <v>430</v>
      </c>
      <c r="F16" s="348" t="s">
        <v>431</v>
      </c>
      <c r="G16" s="340" t="s">
        <v>432</v>
      </c>
      <c r="H16" s="356"/>
      <c r="I16" s="356"/>
    </row>
    <row r="17" spans="1:10" ht="80.099999999999994" customHeight="1" thickBot="1" x14ac:dyDescent="0.3">
      <c r="B17" s="364" t="s">
        <v>144</v>
      </c>
      <c r="C17" s="232" t="s">
        <v>433</v>
      </c>
      <c r="D17" s="229" t="s">
        <v>434</v>
      </c>
      <c r="E17" s="358" t="s">
        <v>435</v>
      </c>
      <c r="F17" s="340" t="s">
        <v>436</v>
      </c>
      <c r="G17" s="340" t="s">
        <v>437</v>
      </c>
      <c r="H17" s="356"/>
      <c r="I17" s="356"/>
    </row>
    <row r="18" spans="1:10" ht="80.099999999999994" customHeight="1" thickBot="1" x14ac:dyDescent="0.3">
      <c r="B18" s="357" t="s">
        <v>145</v>
      </c>
      <c r="C18" s="232" t="s">
        <v>438</v>
      </c>
      <c r="D18" s="230" t="s">
        <v>439</v>
      </c>
      <c r="E18" s="358" t="s">
        <v>440</v>
      </c>
      <c r="F18" s="340" t="s">
        <v>441</v>
      </c>
      <c r="G18" s="339" t="s">
        <v>442</v>
      </c>
      <c r="H18" s="356"/>
      <c r="I18" s="356"/>
    </row>
    <row r="19" spans="1:10" s="5" customFormat="1" ht="80.099999999999994" customHeight="1" thickBot="1" x14ac:dyDescent="0.3">
      <c r="B19" s="364" t="s">
        <v>146</v>
      </c>
      <c r="C19" s="232" t="s">
        <v>443</v>
      </c>
      <c r="D19" s="232" t="s">
        <v>444</v>
      </c>
      <c r="E19" s="361" t="s">
        <v>445</v>
      </c>
      <c r="F19" s="339" t="s">
        <v>446</v>
      </c>
      <c r="G19" s="339" t="s">
        <v>447</v>
      </c>
      <c r="H19" s="356"/>
      <c r="I19" s="356"/>
    </row>
    <row r="20" spans="1:10" ht="80.099999999999994" customHeight="1" thickBot="1" x14ac:dyDescent="0.3">
      <c r="B20" s="357" t="s">
        <v>147</v>
      </c>
      <c r="C20" s="365" t="s">
        <v>160</v>
      </c>
      <c r="D20" s="366" t="s">
        <v>160</v>
      </c>
      <c r="E20" s="366" t="s">
        <v>160</v>
      </c>
      <c r="F20" s="367" t="s">
        <v>160</v>
      </c>
      <c r="G20" s="367" t="s">
        <v>160</v>
      </c>
      <c r="H20" s="356"/>
      <c r="I20" s="356"/>
    </row>
    <row r="21" spans="1:10" ht="80.099999999999994" customHeight="1" thickBot="1" x14ac:dyDescent="0.3">
      <c r="A21" s="66"/>
      <c r="B21" s="191" t="s">
        <v>148</v>
      </c>
      <c r="C21" s="368" t="s">
        <v>448</v>
      </c>
      <c r="D21" s="369" t="s">
        <v>449</v>
      </c>
      <c r="E21" s="369" t="s">
        <v>450</v>
      </c>
      <c r="F21" s="370" t="s">
        <v>451</v>
      </c>
      <c r="G21" s="371" t="s">
        <v>452</v>
      </c>
      <c r="H21" s="372"/>
      <c r="I21" s="372"/>
    </row>
    <row r="22" spans="1:10" s="5" customFormat="1" ht="80.099999999999994" customHeight="1" thickBot="1" x14ac:dyDescent="0.3">
      <c r="B22" s="373" t="s">
        <v>149</v>
      </c>
      <c r="C22" s="230" t="s">
        <v>453</v>
      </c>
      <c r="D22" s="232" t="s">
        <v>454</v>
      </c>
      <c r="E22" s="361" t="s">
        <v>455</v>
      </c>
      <c r="F22" s="339" t="s">
        <v>456</v>
      </c>
      <c r="G22" s="340" t="s">
        <v>457</v>
      </c>
      <c r="H22" s="372"/>
      <c r="I22" s="372"/>
    </row>
    <row r="23" spans="1:10" ht="80.099999999999994" customHeight="1" thickBot="1" x14ac:dyDescent="0.3">
      <c r="B23" s="373" t="s">
        <v>150</v>
      </c>
      <c r="C23" s="229" t="s">
        <v>458</v>
      </c>
      <c r="D23" s="229" t="s">
        <v>459</v>
      </c>
      <c r="E23" s="363" t="s">
        <v>460</v>
      </c>
      <c r="F23" s="348" t="s">
        <v>461</v>
      </c>
      <c r="G23" s="340" t="s">
        <v>462</v>
      </c>
      <c r="H23" s="372"/>
      <c r="I23" s="372"/>
    </row>
    <row r="24" spans="1:10" ht="80.099999999999994" customHeight="1" thickBot="1" x14ac:dyDescent="0.3">
      <c r="B24" s="374" t="s">
        <v>151</v>
      </c>
      <c r="C24" s="230" t="s">
        <v>463</v>
      </c>
      <c r="D24" s="230" t="s">
        <v>464</v>
      </c>
      <c r="E24" s="361" t="s">
        <v>465</v>
      </c>
      <c r="F24" s="339" t="s">
        <v>466</v>
      </c>
      <c r="G24" s="340" t="s">
        <v>467</v>
      </c>
      <c r="H24" s="372"/>
      <c r="I24" s="372"/>
    </row>
    <row r="25" spans="1:10" ht="80.099999999999994" customHeight="1" thickBot="1" x14ac:dyDescent="0.3">
      <c r="B25" s="375" t="s">
        <v>152</v>
      </c>
      <c r="C25" s="229" t="s">
        <v>468</v>
      </c>
      <c r="D25" s="229" t="s">
        <v>469</v>
      </c>
      <c r="E25" s="361" t="s">
        <v>470</v>
      </c>
      <c r="F25" s="339" t="s">
        <v>471</v>
      </c>
      <c r="G25" s="339" t="s">
        <v>472</v>
      </c>
      <c r="H25" s="372"/>
      <c r="I25" s="372"/>
    </row>
    <row r="26" spans="1:10" ht="80.099999999999994" customHeight="1" thickBot="1" x14ac:dyDescent="0.3">
      <c r="B26" s="373" t="s">
        <v>153</v>
      </c>
      <c r="C26" s="376" t="s">
        <v>160</v>
      </c>
      <c r="D26" s="377" t="s">
        <v>160</v>
      </c>
      <c r="E26" s="378" t="s">
        <v>160</v>
      </c>
      <c r="F26" s="367" t="s">
        <v>160</v>
      </c>
      <c r="G26" s="367" t="s">
        <v>160</v>
      </c>
      <c r="H26" s="372"/>
      <c r="I26" s="372"/>
    </row>
    <row r="27" spans="1:10" ht="80.099999999999994" customHeight="1" thickBot="1" x14ac:dyDescent="0.3">
      <c r="B27" s="373" t="s">
        <v>154</v>
      </c>
      <c r="C27" s="379" t="s">
        <v>160</v>
      </c>
      <c r="D27" s="365" t="s">
        <v>160</v>
      </c>
      <c r="E27" s="380" t="s">
        <v>160</v>
      </c>
      <c r="F27" s="381" t="s">
        <v>160</v>
      </c>
      <c r="G27" s="382" t="s">
        <v>160</v>
      </c>
      <c r="H27" s="372"/>
      <c r="I27" s="372"/>
    </row>
    <row r="28" spans="1:10" ht="80.099999999999994" customHeight="1" thickBot="1" x14ac:dyDescent="0.3">
      <c r="B28" s="373" t="s">
        <v>155</v>
      </c>
      <c r="C28" s="229" t="s">
        <v>473</v>
      </c>
      <c r="D28" s="232" t="s">
        <v>474</v>
      </c>
      <c r="E28" s="358" t="s">
        <v>475</v>
      </c>
      <c r="F28" s="340" t="s">
        <v>476</v>
      </c>
      <c r="G28" s="348" t="s">
        <v>477</v>
      </c>
      <c r="H28" s="372"/>
      <c r="I28" s="372"/>
    </row>
    <row r="29" spans="1:10" ht="80.099999999999994" customHeight="1" thickBot="1" x14ac:dyDescent="0.3">
      <c r="B29" s="383" t="s">
        <v>491</v>
      </c>
      <c r="C29" s="384" t="s">
        <v>478</v>
      </c>
      <c r="D29" s="263" t="s">
        <v>479</v>
      </c>
      <c r="E29" s="384">
        <v>31496861</v>
      </c>
      <c r="F29" s="385" t="s">
        <v>480</v>
      </c>
      <c r="G29" s="385" t="s">
        <v>481</v>
      </c>
      <c r="H29"/>
    </row>
    <row r="30" spans="1:10" ht="80.099999999999994" customHeight="1" x14ac:dyDescent="0.25">
      <c r="B30" s="383" t="s">
        <v>492</v>
      </c>
      <c r="C30" s="384" t="s">
        <v>478</v>
      </c>
      <c r="D30" s="386" t="s">
        <v>482</v>
      </c>
      <c r="E30" s="387">
        <v>31537293</v>
      </c>
      <c r="F30" s="385" t="s">
        <v>480</v>
      </c>
      <c r="G30" s="385" t="s">
        <v>483</v>
      </c>
      <c r="H30"/>
    </row>
    <row r="31" spans="1:10" ht="161.25" customHeight="1" x14ac:dyDescent="0.25">
      <c r="B31" s="523" t="s">
        <v>490</v>
      </c>
      <c r="C31" s="496"/>
      <c r="D31" s="496"/>
      <c r="E31" s="496"/>
      <c r="F31" s="496"/>
      <c r="G31" s="496"/>
      <c r="H31" s="496"/>
      <c r="I31" s="496"/>
      <c r="J31" s="496"/>
    </row>
    <row r="32" spans="1:10" ht="50.1" customHeight="1" thickBot="1" x14ac:dyDescent="0.4">
      <c r="A32" s="133"/>
      <c r="B32" s="495" t="s">
        <v>571</v>
      </c>
      <c r="C32" s="495"/>
      <c r="D32" s="495"/>
      <c r="E32" s="495"/>
      <c r="F32" s="495"/>
      <c r="G32" s="495"/>
      <c r="H32" s="495"/>
    </row>
    <row r="33" spans="1:8" ht="50.1" customHeight="1" x14ac:dyDescent="0.25">
      <c r="A33" s="133"/>
      <c r="B33" s="137" t="s">
        <v>156</v>
      </c>
      <c r="F33" s="284" t="s">
        <v>487</v>
      </c>
      <c r="G33" s="286" t="s">
        <v>500</v>
      </c>
      <c r="H33" s="285" t="s">
        <v>499</v>
      </c>
    </row>
    <row r="34" spans="1:8" s="17" customFormat="1" ht="50.1" customHeight="1" thickBot="1" x14ac:dyDescent="0.3">
      <c r="A34" s="134"/>
      <c r="B34" s="558" t="s">
        <v>496</v>
      </c>
      <c r="C34" s="558"/>
      <c r="D34" s="558"/>
      <c r="E34" s="558"/>
      <c r="F34" s="482">
        <v>63384</v>
      </c>
      <c r="G34" s="482">
        <v>188462</v>
      </c>
      <c r="H34" s="482">
        <v>19796358</v>
      </c>
    </row>
    <row r="35" spans="1:8" s="17" customFormat="1" ht="50.1" customHeight="1" thickBot="1" x14ac:dyDescent="0.3">
      <c r="A35" s="134"/>
      <c r="B35" s="557" t="s">
        <v>497</v>
      </c>
      <c r="C35" s="557"/>
      <c r="D35" s="557"/>
      <c r="E35" s="557"/>
      <c r="F35" s="482">
        <v>2891</v>
      </c>
      <c r="G35" s="482">
        <v>111726</v>
      </c>
      <c r="H35" s="482">
        <v>3480529</v>
      </c>
    </row>
    <row r="36" spans="1:8" s="17" customFormat="1" ht="50.1" customHeight="1" thickBot="1" x14ac:dyDescent="0.3">
      <c r="A36" s="134"/>
      <c r="B36" s="557" t="s">
        <v>498</v>
      </c>
      <c r="C36" s="557"/>
      <c r="D36" s="557"/>
      <c r="E36" s="557"/>
      <c r="F36" s="475">
        <v>204</v>
      </c>
      <c r="G36" s="482">
        <v>1390</v>
      </c>
      <c r="H36" s="482">
        <v>61272</v>
      </c>
    </row>
    <row r="37" spans="1:8" s="17" customFormat="1" ht="50.1" customHeight="1" thickBot="1" x14ac:dyDescent="0.3">
      <c r="A37" s="134"/>
      <c r="B37" s="558" t="s">
        <v>157</v>
      </c>
      <c r="C37" s="558"/>
      <c r="D37" s="558"/>
      <c r="E37" s="558"/>
      <c r="F37" s="482">
        <v>1683</v>
      </c>
      <c r="G37" s="482">
        <v>4241</v>
      </c>
      <c r="H37" s="482">
        <v>3969316</v>
      </c>
    </row>
    <row r="38" spans="1:8" s="17" customFormat="1" ht="50.1" customHeight="1" thickBot="1" x14ac:dyDescent="0.3">
      <c r="A38" s="134"/>
      <c r="B38" s="559" t="s">
        <v>158</v>
      </c>
      <c r="C38" s="559"/>
      <c r="D38" s="559"/>
      <c r="E38" s="559"/>
      <c r="F38" s="482">
        <v>6282</v>
      </c>
      <c r="G38" s="482">
        <v>67123</v>
      </c>
      <c r="H38" s="482">
        <v>3772165</v>
      </c>
    </row>
    <row r="39" spans="1:8" s="17" customFormat="1" ht="50.1" customHeight="1" thickBot="1" x14ac:dyDescent="0.3">
      <c r="A39" s="134"/>
      <c r="B39" s="199" t="s">
        <v>501</v>
      </c>
      <c r="C39" s="199"/>
      <c r="D39" s="199"/>
      <c r="E39" s="199"/>
      <c r="F39" s="475">
        <v>129</v>
      </c>
      <c r="G39" s="475">
        <v>79</v>
      </c>
      <c r="H39" s="482">
        <v>10064</v>
      </c>
    </row>
    <row r="40" spans="1:8" s="17" customFormat="1" ht="50.1" customHeight="1" x14ac:dyDescent="0.25">
      <c r="A40" s="134"/>
      <c r="B40" s="560" t="s">
        <v>159</v>
      </c>
      <c r="C40" s="560"/>
      <c r="D40" s="560"/>
      <c r="E40" s="560"/>
      <c r="F40" s="483">
        <v>74573</v>
      </c>
      <c r="G40" s="483">
        <v>373021</v>
      </c>
      <c r="H40" s="483">
        <v>31089704</v>
      </c>
    </row>
    <row r="41" spans="1:8" s="18" customFormat="1" ht="13.5" x14ac:dyDescent="0.25">
      <c r="B41" s="388"/>
      <c r="C41" s="388"/>
      <c r="D41" s="388"/>
      <c r="H41" s="388"/>
    </row>
    <row r="42" spans="1:8" ht="50.45" customHeight="1" thickBot="1" x14ac:dyDescent="0.4">
      <c r="B42" s="495" t="s">
        <v>607</v>
      </c>
      <c r="C42" s="495"/>
      <c r="D42" s="495"/>
      <c r="E42" s="495"/>
      <c r="F42" s="495"/>
      <c r="G42" s="495"/>
      <c r="H42" s="495"/>
    </row>
    <row r="43" spans="1:8" ht="44.45" customHeight="1" x14ac:dyDescent="0.25">
      <c r="B43" s="137" t="s">
        <v>156</v>
      </c>
      <c r="F43" s="284"/>
      <c r="G43" s="286"/>
      <c r="H43" s="285">
        <v>2024</v>
      </c>
    </row>
    <row r="44" spans="1:8" ht="44.45" customHeight="1" thickBot="1" x14ac:dyDescent="0.3">
      <c r="B44" s="290" t="s">
        <v>601</v>
      </c>
      <c r="C44" s="290"/>
      <c r="D44" s="290"/>
      <c r="E44" s="290"/>
      <c r="F44" s="299"/>
      <c r="G44" s="297"/>
      <c r="H44" s="476" t="s">
        <v>602</v>
      </c>
    </row>
    <row r="45" spans="1:8" ht="63" customHeight="1" thickBot="1" x14ac:dyDescent="0.3">
      <c r="B45" s="557" t="s">
        <v>600</v>
      </c>
      <c r="C45" s="557"/>
      <c r="D45" s="557"/>
      <c r="E45" s="557"/>
      <c r="F45" s="557"/>
      <c r="G45" s="298"/>
      <c r="H45" s="481">
        <v>3004.3</v>
      </c>
    </row>
    <row r="46" spans="1:8" ht="63" customHeight="1" thickBot="1" x14ac:dyDescent="0.3">
      <c r="B46" s="557" t="s">
        <v>599</v>
      </c>
      <c r="C46" s="557"/>
      <c r="D46" s="557"/>
      <c r="E46" s="557"/>
      <c r="F46" s="557"/>
      <c r="G46" s="298"/>
      <c r="H46" s="481">
        <v>3008.1</v>
      </c>
    </row>
  </sheetData>
  <mergeCells count="12">
    <mergeCell ref="B42:H42"/>
    <mergeCell ref="B46:F46"/>
    <mergeCell ref="B45:F45"/>
    <mergeCell ref="B3:H3"/>
    <mergeCell ref="B31:J31"/>
    <mergeCell ref="B37:E37"/>
    <mergeCell ref="B38:E38"/>
    <mergeCell ref="B40:E40"/>
    <mergeCell ref="B32:H32"/>
    <mergeCell ref="B34:E34"/>
    <mergeCell ref="B35:E35"/>
    <mergeCell ref="B36:E36"/>
  </mergeCells>
  <phoneticPr fontId="56" type="noConversion"/>
  <pageMargins left="0.7" right="0.7" top="0.75" bottom="0.75" header="0.3" footer="0.3"/>
  <pageSetup paperSize="9" orientation="portrait" verticalDpi="0" r:id="rId1"/>
  <headerFooter>
    <oddFooter>&amp;L_x000D_&amp;1#&amp;"Calibri"&amp;10&amp;K008000 Confidential -C2- Internal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6E4A6-1EB2-4525-B087-9F2E454CDF4F}">
  <dimension ref="A1:J95"/>
  <sheetViews>
    <sheetView showGridLines="0" zoomScale="50" zoomScaleNormal="50" workbookViewId="0">
      <pane ySplit="1" topLeftCell="A56" activePane="bottomLeft" state="frozen"/>
      <selection pane="bottomLeft" activeCell="K75" sqref="K75"/>
    </sheetView>
  </sheetViews>
  <sheetFormatPr baseColWidth="10" defaultColWidth="11.42578125" defaultRowHeight="15" x14ac:dyDescent="0.25"/>
  <cols>
    <col min="1" max="1" width="36.7109375" customWidth="1"/>
    <col min="2" max="6" width="25.7109375" customWidth="1"/>
    <col min="7" max="7" width="26.85546875" customWidth="1"/>
    <col min="8" max="9" width="25.7109375" customWidth="1"/>
    <col min="10" max="10" width="11.7109375" customWidth="1"/>
  </cols>
  <sheetData>
    <row r="1" spans="1:8" ht="90" customHeight="1" x14ac:dyDescent="0.25"/>
    <row r="2" spans="1:8" ht="159.75" customHeight="1" x14ac:dyDescent="0.25"/>
    <row r="3" spans="1:8" ht="39.950000000000003" customHeight="1" thickBot="1" x14ac:dyDescent="0.4">
      <c r="A3" s="144"/>
      <c r="B3" s="495" t="s">
        <v>693</v>
      </c>
      <c r="C3" s="495"/>
      <c r="D3" s="495"/>
      <c r="E3" s="495"/>
      <c r="F3" s="495"/>
      <c r="G3" s="495"/>
      <c r="H3" s="495"/>
    </row>
    <row r="4" spans="1:8" ht="50.1" customHeight="1" x14ac:dyDescent="0.25">
      <c r="B4" s="26"/>
      <c r="C4" s="26"/>
      <c r="D4" s="26"/>
      <c r="E4" s="145"/>
      <c r="F4" s="147"/>
      <c r="G4" s="148"/>
      <c r="H4" s="148">
        <v>2024</v>
      </c>
    </row>
    <row r="5" spans="1:8" ht="50.1" customHeight="1" x14ac:dyDescent="0.25">
      <c r="B5" s="202" t="s">
        <v>670</v>
      </c>
      <c r="C5" s="202"/>
      <c r="D5" s="202"/>
      <c r="E5" s="202"/>
      <c r="F5" s="202"/>
      <c r="G5" s="202"/>
      <c r="H5" s="63">
        <v>0</v>
      </c>
    </row>
    <row r="6" spans="1:8" ht="50.1" customHeight="1" x14ac:dyDescent="0.25">
      <c r="B6" s="202" t="s">
        <v>671</v>
      </c>
      <c r="C6" s="202"/>
      <c r="D6" s="202"/>
      <c r="E6" s="202"/>
      <c r="F6" s="63"/>
      <c r="G6" s="63"/>
      <c r="H6" s="63">
        <v>15698</v>
      </c>
    </row>
    <row r="7" spans="1:8" ht="50.1" customHeight="1" x14ac:dyDescent="0.25">
      <c r="B7" s="392" t="s">
        <v>672</v>
      </c>
      <c r="C7" s="392"/>
      <c r="D7" s="392"/>
      <c r="E7" s="392"/>
      <c r="F7" s="146"/>
      <c r="G7" s="146"/>
      <c r="H7" s="63">
        <v>317743</v>
      </c>
    </row>
    <row r="8" spans="1:8" ht="50.1" customHeight="1" x14ac:dyDescent="0.25">
      <c r="B8" s="202" t="s">
        <v>673</v>
      </c>
      <c r="C8" s="202"/>
      <c r="D8" s="202"/>
      <c r="E8" s="202"/>
      <c r="F8" s="63"/>
      <c r="G8" s="63"/>
      <c r="H8" s="63">
        <v>49203</v>
      </c>
    </row>
    <row r="9" spans="1:8" ht="50.1" customHeight="1" x14ac:dyDescent="0.25">
      <c r="B9" s="570" t="s">
        <v>674</v>
      </c>
      <c r="C9" s="570"/>
      <c r="D9" s="570"/>
      <c r="E9" s="570"/>
      <c r="F9" s="570"/>
      <c r="G9" s="570"/>
      <c r="H9" s="63">
        <v>488222</v>
      </c>
    </row>
    <row r="10" spans="1:8" ht="50.1" customHeight="1" x14ac:dyDescent="0.25">
      <c r="B10" s="323" t="s">
        <v>675</v>
      </c>
      <c r="C10" s="322"/>
      <c r="D10" s="322"/>
      <c r="E10" s="322"/>
      <c r="F10" s="63"/>
      <c r="G10" s="63"/>
      <c r="H10" s="146">
        <v>870866</v>
      </c>
    </row>
    <row r="11" spans="1:8" ht="50.1" customHeight="1" x14ac:dyDescent="0.25">
      <c r="B11" s="202" t="s">
        <v>676</v>
      </c>
      <c r="C11" s="202"/>
      <c r="D11" s="202"/>
      <c r="E11" s="202"/>
      <c r="F11" s="63"/>
      <c r="G11" s="63"/>
      <c r="H11" s="239">
        <v>0.66400000000000003</v>
      </c>
    </row>
    <row r="12" spans="1:8" ht="50.1" customHeight="1" x14ac:dyDescent="0.25">
      <c r="B12" s="154" t="s">
        <v>677</v>
      </c>
      <c r="C12" s="202"/>
      <c r="D12" s="202"/>
      <c r="E12" s="202"/>
      <c r="F12" s="63"/>
      <c r="G12" s="63"/>
      <c r="H12" s="146" t="s">
        <v>688</v>
      </c>
    </row>
    <row r="13" spans="1:8" ht="50.1" customHeight="1" x14ac:dyDescent="0.25">
      <c r="B13" s="570" t="s">
        <v>678</v>
      </c>
      <c r="C13" s="570"/>
      <c r="D13" s="570"/>
      <c r="E13" s="570"/>
      <c r="F13" s="570"/>
      <c r="G13" s="570"/>
      <c r="H13" s="239">
        <v>0.127</v>
      </c>
    </row>
    <row r="14" spans="1:8" ht="81.75" customHeight="1" x14ac:dyDescent="0.25">
      <c r="B14" s="570" t="s">
        <v>679</v>
      </c>
      <c r="C14" s="570"/>
      <c r="D14" s="570"/>
      <c r="E14" s="570"/>
      <c r="F14" s="570"/>
      <c r="G14" s="570"/>
      <c r="H14" s="63">
        <v>0</v>
      </c>
    </row>
    <row r="15" spans="1:8" ht="50.1" customHeight="1" x14ac:dyDescent="0.25">
      <c r="B15" s="570" t="s">
        <v>680</v>
      </c>
      <c r="C15" s="570"/>
      <c r="D15" s="570"/>
      <c r="E15" s="570"/>
      <c r="F15" s="570"/>
      <c r="G15" s="570"/>
      <c r="H15" s="230">
        <v>78717</v>
      </c>
    </row>
    <row r="16" spans="1:8" ht="50.1" customHeight="1" x14ac:dyDescent="0.25">
      <c r="B16" s="202" t="s">
        <v>681</v>
      </c>
      <c r="C16" s="202"/>
      <c r="D16" s="202"/>
      <c r="E16" s="202"/>
      <c r="F16" s="202"/>
      <c r="G16" s="202"/>
      <c r="H16" s="147" t="s">
        <v>689</v>
      </c>
    </row>
    <row r="17" spans="2:10" ht="50.1" customHeight="1" x14ac:dyDescent="0.25">
      <c r="B17" s="154" t="s">
        <v>682</v>
      </c>
      <c r="C17" s="202"/>
      <c r="D17" s="202"/>
      <c r="E17" s="202"/>
      <c r="F17" s="202"/>
      <c r="G17" s="202"/>
      <c r="H17" s="145" t="s">
        <v>690</v>
      </c>
    </row>
    <row r="18" spans="2:10" ht="50.1" customHeight="1" x14ac:dyDescent="0.25">
      <c r="B18" s="202" t="s">
        <v>683</v>
      </c>
      <c r="C18" s="202"/>
      <c r="D18" s="202"/>
      <c r="E18" s="202"/>
      <c r="F18" s="202"/>
      <c r="G18" s="202"/>
      <c r="H18" s="456">
        <v>0.20899999999999999</v>
      </c>
    </row>
    <row r="19" spans="2:10" ht="50.1" customHeight="1" x14ac:dyDescent="0.25">
      <c r="B19" s="154" t="s">
        <v>684</v>
      </c>
      <c r="C19" s="154"/>
      <c r="D19" s="154"/>
      <c r="E19" s="154"/>
      <c r="F19" s="154"/>
      <c r="G19" s="154"/>
      <c r="H19" s="146">
        <v>101569</v>
      </c>
    </row>
    <row r="20" spans="2:10" ht="50.1" customHeight="1" x14ac:dyDescent="0.25">
      <c r="B20" s="202" t="s">
        <v>685</v>
      </c>
      <c r="C20" s="202"/>
      <c r="D20" s="202"/>
      <c r="E20" s="202"/>
      <c r="F20" s="63"/>
      <c r="G20" s="63"/>
      <c r="H20" s="239">
        <v>7.6999999999999999E-2</v>
      </c>
    </row>
    <row r="21" spans="2:10" ht="50.1" customHeight="1" x14ac:dyDescent="0.25">
      <c r="B21" s="154" t="s">
        <v>687</v>
      </c>
      <c r="C21" s="202"/>
      <c r="D21" s="202"/>
      <c r="E21" s="202"/>
      <c r="F21" s="63"/>
      <c r="G21" s="63"/>
      <c r="H21" s="63" t="s">
        <v>686</v>
      </c>
    </row>
    <row r="22" spans="2:10" ht="50.1" customHeight="1" thickBot="1" x14ac:dyDescent="0.4">
      <c r="B22" s="495" t="s">
        <v>694</v>
      </c>
      <c r="C22" s="495"/>
      <c r="D22" s="495"/>
      <c r="E22" s="495"/>
      <c r="F22" s="495"/>
      <c r="G22" s="495"/>
      <c r="H22" s="495"/>
      <c r="J22" s="300"/>
    </row>
    <row r="23" spans="2:10" ht="50.1" customHeight="1" x14ac:dyDescent="0.25">
      <c r="B23" s="569"/>
      <c r="C23" s="569"/>
      <c r="D23" s="569"/>
      <c r="E23" s="569"/>
      <c r="F23" s="26"/>
      <c r="G23" s="26"/>
      <c r="H23" s="26">
        <v>2024</v>
      </c>
      <c r="I23" s="575"/>
      <c r="J23" s="575"/>
    </row>
    <row r="24" spans="2:10" ht="50.1" customHeight="1" thickBot="1" x14ac:dyDescent="0.3">
      <c r="B24" s="547" t="s">
        <v>612</v>
      </c>
      <c r="C24" s="547"/>
      <c r="D24" s="547"/>
      <c r="E24" s="547"/>
      <c r="F24" s="266"/>
      <c r="G24" s="267"/>
      <c r="H24" s="391" t="s">
        <v>613</v>
      </c>
      <c r="I24" s="575"/>
      <c r="J24" s="575"/>
    </row>
    <row r="25" spans="2:10" ht="50.1" customHeight="1" thickBot="1" x14ac:dyDescent="0.3">
      <c r="B25" s="500" t="s">
        <v>609</v>
      </c>
      <c r="C25" s="500"/>
      <c r="D25" s="500"/>
      <c r="E25" s="500"/>
      <c r="F25" s="268"/>
      <c r="G25" s="267"/>
      <c r="H25" s="255">
        <v>22853</v>
      </c>
      <c r="I25" s="575"/>
      <c r="J25" s="575"/>
    </row>
    <row r="26" spans="2:10" ht="67.5" customHeight="1" thickBot="1" x14ac:dyDescent="0.4">
      <c r="B26" s="495" t="s">
        <v>695</v>
      </c>
      <c r="C26" s="495"/>
      <c r="D26" s="495"/>
      <c r="E26" s="495"/>
      <c r="F26" s="495"/>
      <c r="G26" s="495"/>
      <c r="H26" s="495"/>
      <c r="J26" s="300"/>
    </row>
    <row r="27" spans="2:10" ht="50.1" customHeight="1" x14ac:dyDescent="0.25">
      <c r="B27" s="569"/>
      <c r="C27" s="569"/>
      <c r="D27" s="569"/>
      <c r="E27" s="569"/>
      <c r="F27" s="26"/>
      <c r="G27" s="26"/>
      <c r="H27" s="26">
        <v>2024</v>
      </c>
      <c r="I27" s="575"/>
      <c r="J27" s="575"/>
    </row>
    <row r="28" spans="2:10" ht="50.1" customHeight="1" thickBot="1" x14ac:dyDescent="0.3">
      <c r="B28" s="82" t="s">
        <v>614</v>
      </c>
      <c r="C28" s="82"/>
      <c r="D28" s="82"/>
      <c r="E28" s="82"/>
      <c r="F28" s="266"/>
      <c r="G28" s="267"/>
      <c r="H28" s="255">
        <v>1312082</v>
      </c>
      <c r="I28" s="575"/>
      <c r="J28" s="575"/>
    </row>
    <row r="29" spans="2:10" ht="50.1" customHeight="1" thickBot="1" x14ac:dyDescent="0.3">
      <c r="B29" s="253" t="s">
        <v>615</v>
      </c>
      <c r="C29" s="253"/>
      <c r="D29" s="253"/>
      <c r="E29" s="253"/>
      <c r="F29" s="268"/>
      <c r="G29" s="267"/>
      <c r="H29" s="255">
        <v>10484</v>
      </c>
      <c r="I29" s="575"/>
      <c r="J29" s="575"/>
    </row>
    <row r="30" spans="2:10" ht="50.1" customHeight="1" x14ac:dyDescent="0.25">
      <c r="B30" s="82" t="s">
        <v>616</v>
      </c>
      <c r="C30" s="82"/>
      <c r="D30" s="82"/>
      <c r="E30" s="82"/>
      <c r="F30" s="266"/>
      <c r="G30" s="266"/>
      <c r="H30" s="460">
        <v>125</v>
      </c>
      <c r="I30" s="575"/>
      <c r="J30" s="575"/>
    </row>
    <row r="31" spans="2:10" ht="67.5" customHeight="1" thickBot="1" x14ac:dyDescent="0.4">
      <c r="B31" s="495" t="s">
        <v>696</v>
      </c>
      <c r="C31" s="495"/>
      <c r="D31" s="495"/>
      <c r="E31" s="495"/>
      <c r="F31" s="495"/>
      <c r="G31" s="495"/>
      <c r="H31" s="495"/>
      <c r="J31" s="300"/>
    </row>
    <row r="32" spans="2:10" ht="50.1" customHeight="1" x14ac:dyDescent="0.25">
      <c r="B32" s="569"/>
      <c r="C32" s="569"/>
      <c r="D32" s="569"/>
      <c r="E32" s="569"/>
      <c r="F32" s="26"/>
      <c r="G32" s="26"/>
      <c r="H32" s="26">
        <v>2024</v>
      </c>
      <c r="I32" s="575" t="s">
        <v>611</v>
      </c>
      <c r="J32" s="575"/>
    </row>
    <row r="33" spans="1:10" ht="50.1" customHeight="1" thickBot="1" x14ac:dyDescent="0.3">
      <c r="B33" s="547" t="s">
        <v>608</v>
      </c>
      <c r="C33" s="547"/>
      <c r="D33" s="547"/>
      <c r="E33" s="547"/>
      <c r="F33" s="266"/>
      <c r="G33" s="267"/>
      <c r="H33" s="255">
        <v>906884</v>
      </c>
      <c r="I33" s="575"/>
      <c r="J33" s="575"/>
    </row>
    <row r="34" spans="1:10" ht="50.1" customHeight="1" thickBot="1" x14ac:dyDescent="0.3">
      <c r="B34" s="500" t="s">
        <v>609</v>
      </c>
      <c r="C34" s="500"/>
      <c r="D34" s="500"/>
      <c r="E34" s="500"/>
      <c r="F34" s="268"/>
      <c r="G34" s="267"/>
      <c r="H34" s="255">
        <v>78717</v>
      </c>
      <c r="I34" s="575"/>
      <c r="J34" s="575"/>
    </row>
    <row r="35" spans="1:10" ht="50.1" customHeight="1" x14ac:dyDescent="0.25">
      <c r="B35" s="547" t="s">
        <v>610</v>
      </c>
      <c r="C35" s="547"/>
      <c r="D35" s="547"/>
      <c r="E35" s="547"/>
      <c r="F35" s="266"/>
      <c r="G35" s="266"/>
      <c r="H35" s="181">
        <v>8.6999999999999994E-2</v>
      </c>
      <c r="I35" s="575"/>
      <c r="J35" s="575"/>
    </row>
    <row r="36" spans="1:10" ht="69.95" customHeight="1" thickBot="1" x14ac:dyDescent="0.4">
      <c r="B36" s="495" t="s">
        <v>691</v>
      </c>
      <c r="C36" s="495"/>
      <c r="D36" s="495"/>
      <c r="E36" s="495"/>
      <c r="F36" s="495"/>
      <c r="G36" s="495"/>
      <c r="H36" s="495"/>
    </row>
    <row r="37" spans="1:10" ht="50.1" customHeight="1" x14ac:dyDescent="0.25">
      <c r="A37" s="153"/>
      <c r="B37" s="149"/>
      <c r="E37" s="145"/>
      <c r="F37" s="147">
        <v>2022</v>
      </c>
      <c r="G37" s="147">
        <v>2023</v>
      </c>
      <c r="H37" s="147">
        <v>2024</v>
      </c>
    </row>
    <row r="38" spans="1:10" ht="50.1" customHeight="1" x14ac:dyDescent="0.25">
      <c r="B38" s="563" t="s">
        <v>692</v>
      </c>
      <c r="C38" s="563"/>
      <c r="D38" s="563"/>
      <c r="E38" s="563"/>
      <c r="F38" s="477">
        <v>84336</v>
      </c>
      <c r="G38" s="477">
        <v>90215</v>
      </c>
      <c r="H38" s="146">
        <v>93900</v>
      </c>
    </row>
    <row r="39" spans="1:10" ht="39.950000000000003" customHeight="1" thickBot="1" x14ac:dyDescent="0.4">
      <c r="B39" s="495" t="s">
        <v>575</v>
      </c>
      <c r="C39" s="495"/>
      <c r="D39" s="495"/>
      <c r="E39" s="495"/>
      <c r="F39" s="495"/>
      <c r="G39" s="495"/>
      <c r="H39" s="495"/>
    </row>
    <row r="40" spans="1:10" s="42" customFormat="1" ht="50.1" customHeight="1" x14ac:dyDescent="0.35">
      <c r="B40" s="145"/>
      <c r="C40" s="278">
        <v>2022</v>
      </c>
      <c r="D40" s="278"/>
      <c r="E40" s="561">
        <v>2023</v>
      </c>
      <c r="F40" s="562"/>
      <c r="G40" s="561">
        <v>2024</v>
      </c>
      <c r="H40" s="562"/>
    </row>
    <row r="41" spans="1:10" s="42" customFormat="1" ht="80.099999999999994" customHeight="1" thickBot="1" x14ac:dyDescent="0.4">
      <c r="A41" s="154"/>
      <c r="B41" s="155" t="s">
        <v>161</v>
      </c>
      <c r="C41" s="228" t="s">
        <v>162</v>
      </c>
      <c r="D41" s="233">
        <v>0.7</v>
      </c>
      <c r="E41" s="228">
        <v>61428</v>
      </c>
      <c r="F41" s="233">
        <v>0.68</v>
      </c>
      <c r="G41" s="228">
        <v>58900</v>
      </c>
      <c r="H41" s="485">
        <v>0.627</v>
      </c>
    </row>
    <row r="42" spans="1:10" s="42" customFormat="1" ht="80.099999999999994" customHeight="1" thickBot="1" x14ac:dyDescent="0.4">
      <c r="A42" s="152"/>
      <c r="B42" s="156" t="s">
        <v>163</v>
      </c>
      <c r="C42" s="244">
        <v>13222</v>
      </c>
      <c r="D42" s="54">
        <v>0.16</v>
      </c>
      <c r="E42" s="244">
        <v>16501</v>
      </c>
      <c r="F42" s="54">
        <v>0.18</v>
      </c>
      <c r="G42" s="244">
        <v>23600</v>
      </c>
      <c r="H42" s="181">
        <v>0.251</v>
      </c>
    </row>
    <row r="43" spans="1:10" s="42" customFormat="1" ht="80.099999999999994" customHeight="1" thickBot="1" x14ac:dyDescent="0.4">
      <c r="B43" s="156" t="s">
        <v>164</v>
      </c>
      <c r="C43" s="244">
        <v>11965</v>
      </c>
      <c r="D43" s="238">
        <v>0.14000000000000001</v>
      </c>
      <c r="E43" s="244">
        <v>12286</v>
      </c>
      <c r="F43" s="238">
        <v>0.14000000000000001</v>
      </c>
      <c r="G43" s="244">
        <v>11400</v>
      </c>
      <c r="H43" s="486">
        <v>0.121</v>
      </c>
    </row>
    <row r="44" spans="1:10" s="42" customFormat="1" ht="80.099999999999994" customHeight="1" x14ac:dyDescent="0.35">
      <c r="B44" s="157" t="s">
        <v>165</v>
      </c>
      <c r="C44" s="262">
        <v>84336</v>
      </c>
      <c r="D44" s="142"/>
      <c r="E44" s="146">
        <v>90215</v>
      </c>
      <c r="F44" s="26"/>
      <c r="G44" s="146">
        <v>93900</v>
      </c>
      <c r="H44" s="26"/>
    </row>
    <row r="45" spans="1:10" ht="56.1" customHeight="1" thickBot="1" x14ac:dyDescent="0.4">
      <c r="B45" s="495" t="s">
        <v>574</v>
      </c>
      <c r="C45" s="495"/>
      <c r="D45" s="495"/>
      <c r="E45" s="495"/>
      <c r="F45" s="495"/>
      <c r="G45" s="495"/>
      <c r="H45" s="495"/>
    </row>
    <row r="46" spans="1:10" ht="50.1" customHeight="1" x14ac:dyDescent="0.35">
      <c r="B46" s="42"/>
      <c r="C46" s="42"/>
      <c r="D46" s="42"/>
      <c r="E46" s="145"/>
      <c r="F46" s="147"/>
      <c r="G46" s="147"/>
      <c r="H46" s="147">
        <v>2024</v>
      </c>
    </row>
    <row r="47" spans="1:10" ht="50.1" customHeight="1" thickBot="1" x14ac:dyDescent="0.3">
      <c r="B47" s="291" t="s">
        <v>524</v>
      </c>
      <c r="C47" s="291"/>
      <c r="D47" s="291"/>
      <c r="E47" s="291"/>
      <c r="F47" s="63"/>
      <c r="G47" s="63"/>
      <c r="H47" s="63">
        <v>13261</v>
      </c>
    </row>
    <row r="48" spans="1:10" ht="50.1" customHeight="1" thickBot="1" x14ac:dyDescent="0.3">
      <c r="B48" s="291" t="s">
        <v>525</v>
      </c>
      <c r="C48" s="291"/>
      <c r="D48" s="291"/>
      <c r="E48" s="291"/>
      <c r="F48" s="244"/>
      <c r="G48" s="244"/>
      <c r="H48" s="244">
        <v>2318</v>
      </c>
    </row>
    <row r="49" spans="1:8" ht="50.1" customHeight="1" thickBot="1" x14ac:dyDescent="0.3">
      <c r="B49" s="291" t="s">
        <v>526</v>
      </c>
      <c r="C49" s="291"/>
      <c r="D49" s="291"/>
      <c r="E49" s="291"/>
      <c r="G49" s="244"/>
      <c r="H49" s="244">
        <v>10943</v>
      </c>
    </row>
    <row r="50" spans="1:8" ht="50.1" customHeight="1" thickBot="1" x14ac:dyDescent="0.3">
      <c r="B50" s="291" t="s">
        <v>527</v>
      </c>
      <c r="C50" s="291"/>
      <c r="D50" s="291"/>
      <c r="E50" s="291"/>
      <c r="F50" s="244"/>
      <c r="G50" s="244"/>
      <c r="H50" s="244">
        <v>0</v>
      </c>
    </row>
    <row r="51" spans="1:8" ht="50.1" customHeight="1" x14ac:dyDescent="0.25">
      <c r="B51" s="565" t="s">
        <v>528</v>
      </c>
      <c r="C51" s="565"/>
      <c r="D51" s="565"/>
      <c r="E51" s="565"/>
      <c r="F51" s="565"/>
      <c r="G51" s="565"/>
      <c r="H51" s="63">
        <v>13261</v>
      </c>
    </row>
    <row r="52" spans="1:8" ht="56.1" customHeight="1" thickBot="1" x14ac:dyDescent="0.4">
      <c r="B52" s="495" t="s">
        <v>572</v>
      </c>
      <c r="C52" s="495"/>
      <c r="D52" s="495"/>
      <c r="E52" s="495"/>
      <c r="F52" s="495"/>
      <c r="G52" s="495"/>
      <c r="H52" s="495"/>
    </row>
    <row r="53" spans="1:8" ht="50.1" customHeight="1" x14ac:dyDescent="0.35">
      <c r="B53" s="42"/>
      <c r="C53" s="42"/>
      <c r="D53" s="42"/>
      <c r="E53" s="145"/>
      <c r="F53" s="147"/>
      <c r="G53" s="147"/>
      <c r="H53" s="147">
        <v>2024</v>
      </c>
    </row>
    <row r="54" spans="1:8" ht="50.1" customHeight="1" thickBot="1" x14ac:dyDescent="0.3">
      <c r="B54" s="291" t="s">
        <v>524</v>
      </c>
      <c r="C54" s="291"/>
      <c r="D54" s="291"/>
      <c r="E54" s="291"/>
      <c r="F54" s="63"/>
      <c r="G54" s="63"/>
      <c r="H54" s="63">
        <v>134</v>
      </c>
    </row>
    <row r="55" spans="1:8" ht="50.1" customHeight="1" thickBot="1" x14ac:dyDescent="0.3">
      <c r="B55" s="291" t="s">
        <v>525</v>
      </c>
      <c r="C55" s="291"/>
      <c r="D55" s="291"/>
      <c r="E55" s="291"/>
      <c r="F55" s="244"/>
      <c r="G55" s="244"/>
      <c r="H55" s="244">
        <v>19</v>
      </c>
    </row>
    <row r="56" spans="1:8" ht="50.1" customHeight="1" thickBot="1" x14ac:dyDescent="0.3">
      <c r="B56" s="291" t="s">
        <v>526</v>
      </c>
      <c r="C56" s="291"/>
      <c r="D56" s="291"/>
      <c r="E56" s="291"/>
      <c r="G56" s="244"/>
      <c r="H56" s="244">
        <v>115</v>
      </c>
    </row>
    <row r="57" spans="1:8" ht="50.1" customHeight="1" thickBot="1" x14ac:dyDescent="0.3">
      <c r="B57" s="291" t="s">
        <v>527</v>
      </c>
      <c r="C57" s="291"/>
      <c r="D57" s="291"/>
      <c r="E57" s="291"/>
      <c r="F57" s="244"/>
      <c r="G57" s="244"/>
      <c r="H57" s="244">
        <v>0</v>
      </c>
    </row>
    <row r="58" spans="1:8" ht="50.1" customHeight="1" x14ac:dyDescent="0.25">
      <c r="B58" s="565" t="s">
        <v>530</v>
      </c>
      <c r="C58" s="565"/>
      <c r="D58" s="565"/>
      <c r="E58" s="565"/>
      <c r="F58" s="565"/>
      <c r="G58" s="565"/>
      <c r="H58" s="63">
        <v>134</v>
      </c>
    </row>
    <row r="59" spans="1:8" ht="50.1" customHeight="1" thickBot="1" x14ac:dyDescent="0.4">
      <c r="A59" s="144"/>
      <c r="B59" s="495" t="s">
        <v>573</v>
      </c>
      <c r="C59" s="495"/>
      <c r="D59" s="495"/>
      <c r="E59" s="495"/>
      <c r="F59" s="495"/>
      <c r="G59" s="495"/>
      <c r="H59" s="495"/>
    </row>
    <row r="60" spans="1:8" ht="50.1" customHeight="1" x14ac:dyDescent="0.35">
      <c r="A60" s="144"/>
      <c r="B60" s="42"/>
      <c r="C60" s="42"/>
      <c r="D60" s="42"/>
      <c r="E60" s="145"/>
      <c r="F60" s="147"/>
      <c r="G60" s="147"/>
      <c r="H60" s="147">
        <v>2024</v>
      </c>
    </row>
    <row r="61" spans="1:8" ht="50.1" customHeight="1" thickBot="1" x14ac:dyDescent="0.3">
      <c r="A61" s="144"/>
      <c r="B61" s="572" t="s">
        <v>536</v>
      </c>
      <c r="C61" s="572"/>
      <c r="D61" s="572"/>
      <c r="E61" s="572"/>
      <c r="F61" s="63"/>
      <c r="G61" s="63"/>
      <c r="H61" s="63">
        <v>146</v>
      </c>
    </row>
    <row r="62" spans="1:8" ht="50.1" customHeight="1" thickBot="1" x14ac:dyDescent="0.3">
      <c r="A62" s="144"/>
      <c r="B62" s="572" t="s">
        <v>537</v>
      </c>
      <c r="C62" s="572"/>
      <c r="D62" s="572"/>
      <c r="E62" s="572"/>
      <c r="F62" s="244"/>
      <c r="G62" s="244"/>
      <c r="H62" s="67">
        <v>2.9</v>
      </c>
    </row>
    <row r="63" spans="1:8" ht="50.1" customHeight="1" thickBot="1" x14ac:dyDescent="0.3">
      <c r="A63" s="144"/>
      <c r="B63" s="574" t="s">
        <v>538</v>
      </c>
      <c r="C63" s="574"/>
      <c r="D63" s="574"/>
      <c r="E63" s="574"/>
      <c r="F63" s="244"/>
      <c r="G63" s="244"/>
      <c r="H63" s="67">
        <v>45.3</v>
      </c>
    </row>
    <row r="64" spans="1:8" ht="50.1" customHeight="1" x14ac:dyDescent="0.25">
      <c r="A64" s="144"/>
      <c r="B64" s="571" t="s">
        <v>539</v>
      </c>
      <c r="C64" s="571"/>
      <c r="D64" s="571"/>
      <c r="E64" s="571"/>
      <c r="F64" s="230"/>
      <c r="G64" s="230"/>
      <c r="H64" s="147">
        <v>3.2</v>
      </c>
    </row>
    <row r="65" spans="1:8" ht="39.950000000000003" customHeight="1" thickBot="1" x14ac:dyDescent="0.4">
      <c r="B65" s="495" t="s">
        <v>668</v>
      </c>
      <c r="C65" s="495"/>
      <c r="D65" s="495"/>
      <c r="E65" s="495"/>
      <c r="F65" s="495"/>
      <c r="G65" s="495"/>
      <c r="H65" s="495"/>
    </row>
    <row r="66" spans="1:8" ht="50.1" customHeight="1" thickBot="1" x14ac:dyDescent="0.3">
      <c r="B66" s="265"/>
      <c r="C66" s="265"/>
      <c r="D66" s="265"/>
      <c r="E66" s="265"/>
      <c r="F66" s="265"/>
      <c r="G66" s="265"/>
      <c r="H66" s="265">
        <v>2024</v>
      </c>
    </row>
    <row r="67" spans="1:8" ht="50.1" customHeight="1" thickBot="1" x14ac:dyDescent="0.3">
      <c r="B67" s="573" t="s">
        <v>544</v>
      </c>
      <c r="C67" s="573"/>
      <c r="D67" s="573"/>
      <c r="E67" s="573"/>
      <c r="F67" s="244"/>
      <c r="G67" s="244"/>
      <c r="H67" s="67">
        <v>10.7</v>
      </c>
    </row>
    <row r="68" spans="1:8" ht="50.1" customHeight="1" x14ac:dyDescent="0.25">
      <c r="B68" s="568" t="s">
        <v>546</v>
      </c>
      <c r="C68" s="568"/>
      <c r="D68" s="568"/>
      <c r="E68" s="568"/>
      <c r="F68" s="273"/>
      <c r="G68" s="72"/>
      <c r="H68" s="73">
        <v>309.89999999999998</v>
      </c>
    </row>
    <row r="69" spans="1:8" ht="39.950000000000003" customHeight="1" thickBot="1" x14ac:dyDescent="0.4">
      <c r="B69" s="566" t="s">
        <v>166</v>
      </c>
      <c r="C69" s="566"/>
      <c r="D69" s="566"/>
      <c r="E69" s="566"/>
      <c r="F69" s="566"/>
      <c r="G69" s="566"/>
      <c r="H69" s="566"/>
    </row>
    <row r="70" spans="1:8" ht="50.1" customHeight="1" x14ac:dyDescent="0.25">
      <c r="B70" s="270"/>
      <c r="C70" s="270"/>
      <c r="D70" s="270"/>
      <c r="E70" s="271"/>
      <c r="F70" s="265">
        <v>2022</v>
      </c>
      <c r="G70" s="265">
        <v>2023</v>
      </c>
      <c r="H70" s="265">
        <v>2024</v>
      </c>
    </row>
    <row r="71" spans="1:8" ht="50.1" customHeight="1" thickBot="1" x14ac:dyDescent="0.3">
      <c r="B71" s="651" t="s">
        <v>167</v>
      </c>
      <c r="C71" s="651"/>
      <c r="D71" s="651"/>
      <c r="E71" s="651"/>
      <c r="F71" s="652">
        <v>1138953.4090909092</v>
      </c>
      <c r="G71" s="652">
        <v>1404886.9090909092</v>
      </c>
      <c r="H71" s="652">
        <v>1132822</v>
      </c>
    </row>
    <row r="72" spans="1:8" ht="50.1" customHeight="1" thickBot="1" x14ac:dyDescent="0.3">
      <c r="A72" s="14"/>
      <c r="B72" s="653" t="s">
        <v>168</v>
      </c>
      <c r="C72" s="653"/>
      <c r="D72" s="653"/>
      <c r="E72" s="653"/>
      <c r="F72" s="654">
        <v>1030443.7363636364</v>
      </c>
      <c r="G72" s="655">
        <v>1118782.9090909092</v>
      </c>
      <c r="H72" s="655">
        <v>958362</v>
      </c>
    </row>
    <row r="73" spans="1:8" ht="50.1" customHeight="1" thickBot="1" x14ac:dyDescent="0.3">
      <c r="A73" s="144"/>
      <c r="B73" s="656" t="s">
        <v>169</v>
      </c>
      <c r="C73" s="656"/>
      <c r="D73" s="656"/>
      <c r="E73" s="656"/>
      <c r="F73" s="654">
        <v>10050.218181818182</v>
      </c>
      <c r="G73" s="652">
        <v>13542.545454545454</v>
      </c>
      <c r="H73" s="652">
        <v>7409</v>
      </c>
    </row>
    <row r="74" spans="1:8" ht="50.1" customHeight="1" thickBot="1" x14ac:dyDescent="0.3">
      <c r="B74" s="657" t="s">
        <v>170</v>
      </c>
      <c r="C74" s="657"/>
      <c r="D74" s="657"/>
      <c r="E74" s="657"/>
      <c r="F74" s="654">
        <v>97743.818181818177</v>
      </c>
      <c r="G74" s="654">
        <v>271273.09090909088</v>
      </c>
      <c r="H74" s="654">
        <v>166547</v>
      </c>
    </row>
    <row r="75" spans="1:8" ht="50.1" customHeight="1" thickBot="1" x14ac:dyDescent="0.3">
      <c r="B75" s="653" t="s">
        <v>171</v>
      </c>
      <c r="C75" s="653"/>
      <c r="D75" s="653"/>
      <c r="E75" s="653"/>
      <c r="F75" s="654">
        <v>715.63636363636363</v>
      </c>
      <c r="G75" s="654">
        <v>1288.3636363636363</v>
      </c>
      <c r="H75" s="654">
        <v>504</v>
      </c>
    </row>
    <row r="76" spans="1:8" ht="50.25" customHeight="1" thickBot="1" x14ac:dyDescent="0.4">
      <c r="A76" s="14"/>
      <c r="B76" s="566" t="s">
        <v>172</v>
      </c>
      <c r="C76" s="566"/>
      <c r="D76" s="566"/>
      <c r="E76" s="566"/>
      <c r="F76" s="566"/>
      <c r="G76" s="566"/>
      <c r="H76" s="566"/>
    </row>
    <row r="77" spans="1:8" ht="50.1" customHeight="1" x14ac:dyDescent="0.35">
      <c r="B77" s="269"/>
      <c r="C77" s="269"/>
      <c r="D77" s="269"/>
      <c r="E77" s="269"/>
      <c r="F77" s="272"/>
      <c r="G77" s="73">
        <v>2024</v>
      </c>
      <c r="H77" s="272"/>
    </row>
    <row r="78" spans="1:8" ht="50.1" customHeight="1" x14ac:dyDescent="0.25">
      <c r="B78" s="567" t="s">
        <v>697</v>
      </c>
      <c r="C78" s="567"/>
      <c r="D78" s="567"/>
      <c r="E78" s="567"/>
      <c r="F78" s="567"/>
      <c r="G78" s="272">
        <v>35</v>
      </c>
      <c r="H78" s="658"/>
    </row>
    <row r="79" spans="1:8" ht="39.950000000000003" customHeight="1" thickBot="1" x14ac:dyDescent="0.4">
      <c r="B79" s="566" t="s">
        <v>173</v>
      </c>
      <c r="C79" s="566"/>
      <c r="D79" s="566"/>
      <c r="E79" s="566"/>
      <c r="F79" s="566"/>
      <c r="G79" s="566"/>
      <c r="H79" s="566"/>
    </row>
    <row r="80" spans="1:8" ht="50.1" customHeight="1" x14ac:dyDescent="0.25">
      <c r="B80" s="389"/>
      <c r="C80" s="389"/>
      <c r="D80" s="389"/>
      <c r="E80" s="389"/>
      <c r="F80" s="389"/>
      <c r="G80" s="389"/>
      <c r="H80" s="272">
        <v>2024</v>
      </c>
    </row>
    <row r="81" spans="1:8" ht="50.1" customHeight="1" x14ac:dyDescent="0.25">
      <c r="B81" s="389" t="s">
        <v>174</v>
      </c>
      <c r="C81" s="389"/>
      <c r="D81" s="389"/>
      <c r="E81" s="389"/>
      <c r="F81" s="389"/>
      <c r="G81" s="389"/>
      <c r="H81" s="390" t="s">
        <v>312</v>
      </c>
    </row>
    <row r="82" spans="1:8" x14ac:dyDescent="0.25">
      <c r="H82" s="19"/>
    </row>
    <row r="87" spans="1:8" x14ac:dyDescent="0.25">
      <c r="A87" s="144"/>
      <c r="B87" s="144"/>
      <c r="C87" s="144"/>
      <c r="D87" s="144"/>
    </row>
    <row r="95" spans="1:8" x14ac:dyDescent="0.25">
      <c r="A95" s="564"/>
      <c r="B95" s="564"/>
      <c r="C95" s="564"/>
      <c r="D95" s="564"/>
    </row>
  </sheetData>
  <mergeCells count="46">
    <mergeCell ref="I32:J35"/>
    <mergeCell ref="B23:E23"/>
    <mergeCell ref="I23:J25"/>
    <mergeCell ref="B24:E24"/>
    <mergeCell ref="B25:E25"/>
    <mergeCell ref="I27:J30"/>
    <mergeCell ref="B35:E35"/>
    <mergeCell ref="B65:H65"/>
    <mergeCell ref="B64:E64"/>
    <mergeCell ref="B59:H59"/>
    <mergeCell ref="B61:E61"/>
    <mergeCell ref="B67:E67"/>
    <mergeCell ref="B63:E63"/>
    <mergeCell ref="B62:E62"/>
    <mergeCell ref="B3:H3"/>
    <mergeCell ref="B31:H31"/>
    <mergeCell ref="B32:E32"/>
    <mergeCell ref="B33:E33"/>
    <mergeCell ref="B34:E34"/>
    <mergeCell ref="B26:H26"/>
    <mergeCell ref="B27:E27"/>
    <mergeCell ref="B22:H22"/>
    <mergeCell ref="B9:G9"/>
    <mergeCell ref="B14:G14"/>
    <mergeCell ref="B15:G15"/>
    <mergeCell ref="B13:G13"/>
    <mergeCell ref="A95:D95"/>
    <mergeCell ref="B52:H52"/>
    <mergeCell ref="B58:G58"/>
    <mergeCell ref="B45:H45"/>
    <mergeCell ref="B51:G51"/>
    <mergeCell ref="B79:H79"/>
    <mergeCell ref="B76:H76"/>
    <mergeCell ref="B78:F78"/>
    <mergeCell ref="B73:E73"/>
    <mergeCell ref="B74:E74"/>
    <mergeCell ref="B75:E75"/>
    <mergeCell ref="B68:E68"/>
    <mergeCell ref="B69:H69"/>
    <mergeCell ref="B71:E71"/>
    <mergeCell ref="B72:E72"/>
    <mergeCell ref="B36:H36"/>
    <mergeCell ref="E40:F40"/>
    <mergeCell ref="B38:E38"/>
    <mergeCell ref="B39:H39"/>
    <mergeCell ref="G40:H40"/>
  </mergeCells>
  <pageMargins left="0.7" right="0.7" top="0.75" bottom="0.75" header="0.3" footer="0.3"/>
  <pageSetup paperSize="9" orientation="portrait" verticalDpi="0" r:id="rId1"/>
  <headerFooter>
    <oddFooter>&amp;L_x000D_&amp;1#&amp;"Calibri"&amp;10&amp;K008000 Confidential -C2- Internal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C869B-14D1-4339-9D1C-8CDDE33BA6EB}">
  <dimension ref="A1:M55"/>
  <sheetViews>
    <sheetView showGridLines="0" zoomScale="70" zoomScaleNormal="70" workbookViewId="0">
      <pane ySplit="1470" activePane="bottomLeft"/>
      <selection pane="bottomLeft"/>
    </sheetView>
  </sheetViews>
  <sheetFormatPr baseColWidth="10" defaultColWidth="11.42578125" defaultRowHeight="15" x14ac:dyDescent="0.25"/>
  <cols>
    <col min="1" max="1" width="36" customWidth="1"/>
    <col min="2" max="2" width="36.42578125" customWidth="1"/>
    <col min="3" max="4" width="25.7109375" customWidth="1"/>
    <col min="5" max="5" width="27.85546875" customWidth="1"/>
    <col min="6" max="6" width="31.42578125" customWidth="1"/>
    <col min="7" max="9" width="25.7109375" customWidth="1"/>
    <col min="10" max="10" width="11.7109375" customWidth="1"/>
    <col min="11" max="13" width="25.7109375" customWidth="1"/>
  </cols>
  <sheetData>
    <row r="1" spans="1:9" ht="90" customHeight="1" x14ac:dyDescent="0.25"/>
    <row r="2" spans="1:9" ht="159.94999999999999" customHeight="1" x14ac:dyDescent="0.25"/>
    <row r="3" spans="1:9" ht="39.950000000000003" customHeight="1" thickBot="1" x14ac:dyDescent="0.4">
      <c r="A3" s="138"/>
      <c r="B3" s="495" t="s">
        <v>576</v>
      </c>
      <c r="C3" s="495"/>
      <c r="D3" s="495"/>
      <c r="E3" s="495"/>
      <c r="F3" s="495"/>
      <c r="G3" s="495"/>
      <c r="H3" s="495"/>
    </row>
    <row r="4" spans="1:9" ht="23.1" customHeight="1" x14ac:dyDescent="0.25">
      <c r="B4" s="159"/>
      <c r="C4" s="140"/>
      <c r="D4" s="140"/>
      <c r="E4" s="140"/>
    </row>
    <row r="5" spans="1:9" ht="42.6" customHeight="1" thickBot="1" x14ac:dyDescent="0.3">
      <c r="B5" s="212"/>
      <c r="C5" s="160"/>
      <c r="D5" s="160"/>
      <c r="E5" s="598" t="s">
        <v>506</v>
      </c>
      <c r="F5" s="598"/>
      <c r="G5" s="598"/>
      <c r="H5" s="161" t="s">
        <v>176</v>
      </c>
    </row>
    <row r="6" spans="1:9" ht="114" customHeight="1" x14ac:dyDescent="0.25">
      <c r="B6" s="596" t="s">
        <v>175</v>
      </c>
      <c r="C6" s="592" t="s">
        <v>177</v>
      </c>
      <c r="D6" s="592"/>
      <c r="E6" s="595" t="s">
        <v>507</v>
      </c>
      <c r="F6" s="595"/>
      <c r="G6" s="595"/>
      <c r="H6" s="585" t="s">
        <v>178</v>
      </c>
    </row>
    <row r="7" spans="1:9" ht="54" customHeight="1" x14ac:dyDescent="0.25">
      <c r="B7" s="596"/>
      <c r="C7" s="593"/>
      <c r="D7" s="593"/>
      <c r="E7" s="577" t="s">
        <v>508</v>
      </c>
      <c r="F7" s="577"/>
      <c r="G7" s="577"/>
      <c r="H7" s="586"/>
    </row>
    <row r="8" spans="1:9" ht="102.6" customHeight="1" thickBot="1" x14ac:dyDescent="0.3">
      <c r="B8" s="596"/>
      <c r="C8" s="593"/>
      <c r="D8" s="593"/>
      <c r="E8" s="577" t="s">
        <v>509</v>
      </c>
      <c r="F8" s="577"/>
      <c r="G8" s="577"/>
      <c r="H8" s="587"/>
    </row>
    <row r="9" spans="1:9" ht="86.45" customHeight="1" thickBot="1" x14ac:dyDescent="0.3">
      <c r="B9" s="596"/>
      <c r="C9" s="594"/>
      <c r="D9" s="594"/>
      <c r="E9" s="599" t="s">
        <v>860</v>
      </c>
      <c r="F9" s="578"/>
      <c r="G9" s="578"/>
      <c r="H9" s="287" t="s">
        <v>181</v>
      </c>
    </row>
    <row r="10" spans="1:9" ht="100.5" customHeight="1" thickBot="1" x14ac:dyDescent="0.3">
      <c r="B10" s="597"/>
      <c r="C10" s="595" t="s">
        <v>179</v>
      </c>
      <c r="D10" s="595"/>
      <c r="E10" s="600" t="s">
        <v>519</v>
      </c>
      <c r="F10" s="600"/>
      <c r="G10" s="600"/>
      <c r="H10" s="287" t="s">
        <v>178</v>
      </c>
      <c r="I10" s="129"/>
    </row>
    <row r="11" spans="1:9" ht="98.45" customHeight="1" thickBot="1" x14ac:dyDescent="0.3">
      <c r="B11" s="295" t="s">
        <v>320</v>
      </c>
      <c r="C11" s="601" t="s">
        <v>177</v>
      </c>
      <c r="D11" s="601"/>
      <c r="E11" s="600" t="s">
        <v>520</v>
      </c>
      <c r="F11" s="600"/>
      <c r="G11" s="600"/>
      <c r="H11" s="204" t="s">
        <v>515</v>
      </c>
      <c r="I11" s="129"/>
    </row>
    <row r="12" spans="1:9" ht="78" customHeight="1" x14ac:dyDescent="0.25">
      <c r="C12" s="583" t="s">
        <v>548</v>
      </c>
      <c r="D12" s="583"/>
      <c r="E12" s="583"/>
      <c r="F12" s="583"/>
      <c r="G12" s="583"/>
      <c r="H12" s="583"/>
      <c r="I12" s="523"/>
    </row>
    <row r="13" spans="1:9" ht="39.950000000000003" customHeight="1" thickBot="1" x14ac:dyDescent="0.4">
      <c r="B13" s="495" t="s">
        <v>516</v>
      </c>
      <c r="C13" s="495"/>
      <c r="D13" s="495"/>
      <c r="E13" s="495"/>
      <c r="F13" s="495"/>
      <c r="G13" s="495"/>
      <c r="H13" s="495"/>
    </row>
    <row r="14" spans="1:9" ht="50.1" customHeight="1" thickBot="1" x14ac:dyDescent="0.35">
      <c r="A14" s="164"/>
      <c r="B14" s="590" t="s">
        <v>517</v>
      </c>
      <c r="C14" s="590"/>
      <c r="D14" s="590"/>
      <c r="E14" s="590"/>
      <c r="F14" s="591"/>
      <c r="G14" s="591"/>
      <c r="H14" s="161" t="s">
        <v>180</v>
      </c>
    </row>
    <row r="15" spans="1:9" ht="60" customHeight="1" thickBot="1" x14ac:dyDescent="0.3">
      <c r="A15" s="165"/>
      <c r="B15" s="584" t="s">
        <v>521</v>
      </c>
      <c r="C15" s="584"/>
      <c r="D15" s="584"/>
      <c r="E15" s="584"/>
      <c r="F15" s="584"/>
      <c r="G15" s="584"/>
      <c r="H15" s="585" t="s">
        <v>515</v>
      </c>
    </row>
    <row r="16" spans="1:9" ht="60" customHeight="1" thickBot="1" x14ac:dyDescent="0.3">
      <c r="A16" s="165"/>
      <c r="B16" s="584" t="s">
        <v>522</v>
      </c>
      <c r="C16" s="584"/>
      <c r="D16" s="584"/>
      <c r="E16" s="584"/>
      <c r="F16" s="584"/>
      <c r="G16" s="584"/>
      <c r="H16" s="586"/>
    </row>
    <row r="17" spans="1:13" ht="60" customHeight="1" thickBot="1" x14ac:dyDescent="0.3">
      <c r="A17" s="165"/>
      <c r="B17" s="584" t="s">
        <v>518</v>
      </c>
      <c r="C17" s="584"/>
      <c r="D17" s="584"/>
      <c r="E17" s="584"/>
      <c r="F17" s="584"/>
      <c r="G17" s="584"/>
      <c r="H17" s="586"/>
    </row>
    <row r="18" spans="1:13" ht="60" customHeight="1" thickBot="1" x14ac:dyDescent="0.3">
      <c r="A18" s="162"/>
      <c r="B18" s="601" t="s">
        <v>523</v>
      </c>
      <c r="C18" s="602"/>
      <c r="D18" s="602"/>
      <c r="E18" s="602"/>
      <c r="F18" s="602"/>
      <c r="G18" s="602"/>
      <c r="H18" s="586"/>
    </row>
    <row r="19" spans="1:13" ht="60" customHeight="1" thickBot="1" x14ac:dyDescent="0.3">
      <c r="A19" s="163"/>
      <c r="B19" s="601" t="s">
        <v>555</v>
      </c>
      <c r="C19" s="601"/>
      <c r="D19" s="601"/>
      <c r="E19" s="601"/>
      <c r="F19" s="601"/>
      <c r="G19" s="601"/>
      <c r="H19" s="587"/>
    </row>
    <row r="20" spans="1:13" ht="29.45" customHeight="1" x14ac:dyDescent="0.25">
      <c r="A20" s="588"/>
      <c r="B20" s="589"/>
      <c r="C20" s="589"/>
    </row>
    <row r="21" spans="1:13" ht="39.950000000000003" customHeight="1" thickBot="1" x14ac:dyDescent="0.4">
      <c r="B21" s="495" t="s">
        <v>510</v>
      </c>
      <c r="C21" s="495"/>
      <c r="D21" s="495"/>
      <c r="E21" s="495"/>
      <c r="F21" s="495"/>
      <c r="G21" s="495"/>
      <c r="H21" s="495"/>
      <c r="I21" s="131"/>
      <c r="J21" s="131"/>
      <c r="K21" s="131"/>
    </row>
    <row r="22" spans="1:13" ht="17.45" customHeight="1" x14ac:dyDescent="0.35">
      <c r="B22" s="205"/>
      <c r="C22" s="205"/>
      <c r="D22" s="205"/>
      <c r="E22" s="205"/>
      <c r="F22" s="205"/>
      <c r="G22" s="205"/>
      <c r="H22" s="205"/>
    </row>
    <row r="23" spans="1:13" ht="41.1" customHeight="1" thickBot="1" x14ac:dyDescent="0.35">
      <c r="A23" s="167"/>
      <c r="B23" s="167"/>
      <c r="C23" s="151"/>
      <c r="D23" s="581" t="s">
        <v>323</v>
      </c>
      <c r="E23" s="582"/>
    </row>
    <row r="24" spans="1:13" ht="41.1" customHeight="1" thickBot="1" x14ac:dyDescent="0.35">
      <c r="A24" s="167"/>
      <c r="B24" s="213"/>
      <c r="C24" s="214"/>
      <c r="D24" s="215" t="s">
        <v>321</v>
      </c>
      <c r="E24" s="215" t="s">
        <v>322</v>
      </c>
    </row>
    <row r="25" spans="1:13" ht="41.1" customHeight="1" x14ac:dyDescent="0.25">
      <c r="A25" s="167"/>
      <c r="B25" s="577" t="s">
        <v>324</v>
      </c>
      <c r="C25" s="577"/>
      <c r="D25" s="211">
        <v>0.22109999999999999</v>
      </c>
      <c r="E25" s="216">
        <v>0.23860000000000001</v>
      </c>
    </row>
    <row r="26" spans="1:13" ht="41.1" customHeight="1" x14ac:dyDescent="0.25">
      <c r="A26" s="167"/>
      <c r="B26" s="577" t="s">
        <v>325</v>
      </c>
      <c r="C26" s="577"/>
      <c r="D26" s="293" t="s">
        <v>511</v>
      </c>
      <c r="E26" s="293" t="s">
        <v>511</v>
      </c>
    </row>
    <row r="27" spans="1:13" ht="41.1" customHeight="1" x14ac:dyDescent="0.25">
      <c r="A27" s="167"/>
      <c r="B27" s="577" t="s">
        <v>326</v>
      </c>
      <c r="C27" s="577"/>
      <c r="D27" s="293" t="s">
        <v>511</v>
      </c>
      <c r="E27" s="293" t="s">
        <v>511</v>
      </c>
    </row>
    <row r="28" spans="1:13" ht="41.1" customHeight="1" x14ac:dyDescent="0.25">
      <c r="A28" s="167"/>
      <c r="B28" s="577" t="s">
        <v>327</v>
      </c>
      <c r="C28" s="577"/>
      <c r="D28" s="293" t="s">
        <v>511</v>
      </c>
      <c r="E28" s="293" t="s">
        <v>511</v>
      </c>
    </row>
    <row r="29" spans="1:13" ht="41.1" customHeight="1" x14ac:dyDescent="0.25">
      <c r="A29" s="167"/>
      <c r="B29" s="577" t="s">
        <v>328</v>
      </c>
      <c r="C29" s="577"/>
      <c r="D29" s="293" t="s">
        <v>511</v>
      </c>
      <c r="E29" s="293" t="s">
        <v>511</v>
      </c>
    </row>
    <row r="30" spans="1:13" ht="41.1" customHeight="1" thickBot="1" x14ac:dyDescent="0.3">
      <c r="A30" s="167"/>
      <c r="B30" s="578" t="s">
        <v>329</v>
      </c>
      <c r="C30" s="578"/>
      <c r="D30" s="294" t="s">
        <v>513</v>
      </c>
      <c r="E30" s="294" t="s">
        <v>513</v>
      </c>
    </row>
    <row r="31" spans="1:13" ht="24.6" customHeight="1" x14ac:dyDescent="0.3">
      <c r="A31" s="167"/>
      <c r="B31" s="167"/>
      <c r="C31" s="168"/>
      <c r="D31" s="169"/>
      <c r="E31" s="166"/>
      <c r="F31" s="166"/>
      <c r="G31" s="166"/>
      <c r="H31" s="166"/>
      <c r="I31" s="166"/>
      <c r="J31" s="166"/>
      <c r="K31" s="166"/>
      <c r="L31" s="166"/>
      <c r="M31" s="166"/>
    </row>
    <row r="32" spans="1:13" ht="39.950000000000003" customHeight="1" thickBot="1" x14ac:dyDescent="0.4">
      <c r="A32" s="66"/>
      <c r="B32" s="495" t="s">
        <v>512</v>
      </c>
      <c r="C32" s="495"/>
      <c r="D32" s="495"/>
      <c r="E32" s="495"/>
      <c r="F32" s="495"/>
      <c r="G32" s="495"/>
      <c r="H32" s="495"/>
      <c r="I32" s="131"/>
      <c r="J32" s="131"/>
      <c r="K32" s="131"/>
      <c r="L32" s="131"/>
      <c r="M32" s="131"/>
    </row>
    <row r="33" spans="1:13" ht="21.6" customHeight="1" x14ac:dyDescent="0.35">
      <c r="A33" s="66"/>
      <c r="B33" s="205"/>
      <c r="C33" s="205"/>
      <c r="D33" s="205"/>
      <c r="E33" s="205"/>
      <c r="F33" s="205"/>
      <c r="G33" s="205"/>
      <c r="H33" s="205"/>
    </row>
    <row r="34" spans="1:13" ht="41.1" customHeight="1" thickBot="1" x14ac:dyDescent="0.4">
      <c r="A34" s="66"/>
      <c r="B34" s="167"/>
      <c r="C34" s="151"/>
      <c r="D34" s="579" t="s">
        <v>331</v>
      </c>
      <c r="E34" s="579"/>
      <c r="F34" s="205"/>
      <c r="G34" s="205"/>
      <c r="H34" s="205"/>
    </row>
    <row r="35" spans="1:13" ht="41.1" customHeight="1" thickBot="1" x14ac:dyDescent="0.4">
      <c r="A35" s="66"/>
      <c r="B35" s="213"/>
      <c r="C35" s="214"/>
      <c r="D35" s="215" t="s">
        <v>321</v>
      </c>
      <c r="E35" s="215" t="s">
        <v>322</v>
      </c>
      <c r="F35" s="205"/>
      <c r="G35" s="205"/>
      <c r="H35" s="205"/>
    </row>
    <row r="36" spans="1:13" ht="41.1" customHeight="1" x14ac:dyDescent="0.35">
      <c r="A36" s="66"/>
      <c r="B36" s="577" t="s">
        <v>324</v>
      </c>
      <c r="C36" s="577"/>
      <c r="D36" s="211">
        <v>0.15939999999999999</v>
      </c>
      <c r="E36" s="216">
        <v>0.17369999999999999</v>
      </c>
      <c r="F36" s="205"/>
      <c r="G36" s="205"/>
      <c r="H36" s="205"/>
    </row>
    <row r="37" spans="1:13" ht="41.1" customHeight="1" x14ac:dyDescent="0.35">
      <c r="A37" s="66"/>
      <c r="B37" s="577" t="s">
        <v>325</v>
      </c>
      <c r="C37" s="577"/>
      <c r="D37" s="293" t="s">
        <v>511</v>
      </c>
      <c r="E37" s="293" t="s">
        <v>511</v>
      </c>
      <c r="F37" s="205"/>
      <c r="G37" s="205"/>
      <c r="H37" s="205"/>
    </row>
    <row r="38" spans="1:13" ht="41.1" customHeight="1" x14ac:dyDescent="0.35">
      <c r="A38" s="66"/>
      <c r="B38" s="577" t="s">
        <v>326</v>
      </c>
      <c r="C38" s="577"/>
      <c r="D38" s="293" t="s">
        <v>511</v>
      </c>
      <c r="E38" s="293" t="s">
        <v>511</v>
      </c>
      <c r="F38" s="205"/>
      <c r="G38" s="205"/>
      <c r="H38" s="205"/>
    </row>
    <row r="39" spans="1:13" ht="41.1" customHeight="1" x14ac:dyDescent="0.35">
      <c r="A39" s="66"/>
      <c r="B39" s="577" t="s">
        <v>327</v>
      </c>
      <c r="C39" s="577"/>
      <c r="D39" s="293" t="s">
        <v>511</v>
      </c>
      <c r="E39" s="293" t="s">
        <v>511</v>
      </c>
      <c r="F39" s="205"/>
      <c r="G39" s="205"/>
      <c r="H39" s="205"/>
    </row>
    <row r="40" spans="1:13" ht="41.1" customHeight="1" x14ac:dyDescent="0.35">
      <c r="A40" s="66"/>
      <c r="B40" s="577" t="s">
        <v>328</v>
      </c>
      <c r="C40" s="577"/>
      <c r="D40" s="293" t="s">
        <v>511</v>
      </c>
      <c r="E40" s="293" t="s">
        <v>511</v>
      </c>
      <c r="F40" s="205"/>
      <c r="G40" s="205"/>
      <c r="H40" s="205"/>
    </row>
    <row r="41" spans="1:13" ht="41.1" customHeight="1" thickBot="1" x14ac:dyDescent="0.35">
      <c r="A41" s="163"/>
      <c r="B41" s="578" t="s">
        <v>329</v>
      </c>
      <c r="C41" s="578"/>
      <c r="D41" s="294" t="s">
        <v>513</v>
      </c>
      <c r="E41" s="294" t="s">
        <v>513</v>
      </c>
      <c r="F41" s="151"/>
      <c r="G41" s="151"/>
      <c r="H41" s="151"/>
      <c r="I41" s="151"/>
      <c r="J41" s="151"/>
      <c r="K41" s="151"/>
      <c r="L41" s="162"/>
      <c r="M41" s="162"/>
    </row>
    <row r="42" spans="1:13" ht="36.6" customHeight="1" x14ac:dyDescent="0.3">
      <c r="A42" s="580"/>
      <c r="B42" s="580"/>
      <c r="C42" s="171"/>
      <c r="D42" s="170"/>
      <c r="E42" s="151"/>
      <c r="F42" s="151"/>
      <c r="G42" s="151"/>
      <c r="H42" s="151"/>
      <c r="I42" s="151"/>
      <c r="J42" s="151"/>
      <c r="K42" s="151"/>
      <c r="L42" s="151"/>
      <c r="M42" s="151"/>
    </row>
    <row r="43" spans="1:13" ht="24" thickBot="1" x14ac:dyDescent="0.4">
      <c r="A43" s="66"/>
      <c r="B43" s="495" t="s">
        <v>514</v>
      </c>
      <c r="C43" s="495"/>
      <c r="D43" s="495"/>
      <c r="E43" s="495"/>
      <c r="F43" s="495"/>
      <c r="G43" s="495"/>
      <c r="H43" s="495"/>
      <c r="I43" s="131"/>
      <c r="J43" s="131"/>
      <c r="K43" s="131"/>
      <c r="L43" s="131"/>
      <c r="M43" s="131"/>
    </row>
    <row r="44" spans="1:13" ht="22.5" customHeight="1" x14ac:dyDescent="0.3">
      <c r="A44" s="217"/>
      <c r="B44" s="217"/>
      <c r="C44" s="171"/>
      <c r="D44" s="170"/>
      <c r="E44" s="172"/>
      <c r="F44" s="172"/>
      <c r="G44" s="172"/>
      <c r="H44" s="172"/>
      <c r="I44" s="172"/>
      <c r="J44" s="172"/>
      <c r="K44" s="172"/>
      <c r="L44" s="172"/>
      <c r="M44" s="172"/>
    </row>
    <row r="45" spans="1:13" ht="40.5" customHeight="1" thickBot="1" x14ac:dyDescent="0.35">
      <c r="B45" s="167"/>
      <c r="C45" s="151"/>
      <c r="D45" s="579" t="s">
        <v>330</v>
      </c>
      <c r="E45" s="579"/>
    </row>
    <row r="46" spans="1:13" ht="40.5" customHeight="1" thickBot="1" x14ac:dyDescent="0.35">
      <c r="B46" s="213"/>
      <c r="C46" s="214"/>
      <c r="D46" s="215" t="s">
        <v>321</v>
      </c>
      <c r="E46" s="215" t="s">
        <v>322</v>
      </c>
    </row>
    <row r="47" spans="1:13" ht="40.5" customHeight="1" x14ac:dyDescent="0.25">
      <c r="B47" s="577" t="s">
        <v>324</v>
      </c>
      <c r="C47" s="577"/>
      <c r="D47" s="211">
        <v>0.35589999999999999</v>
      </c>
      <c r="E47" s="216">
        <v>0.4012</v>
      </c>
    </row>
    <row r="48" spans="1:13" ht="40.5" customHeight="1" x14ac:dyDescent="0.25">
      <c r="B48" s="577" t="s">
        <v>325</v>
      </c>
      <c r="C48" s="577"/>
      <c r="D48" s="293" t="s">
        <v>511</v>
      </c>
      <c r="E48" s="293" t="s">
        <v>511</v>
      </c>
    </row>
    <row r="49" spans="2:8" ht="40.5" customHeight="1" x14ac:dyDescent="0.25">
      <c r="B49" s="577" t="s">
        <v>326</v>
      </c>
      <c r="C49" s="577"/>
      <c r="D49" s="293" t="s">
        <v>511</v>
      </c>
      <c r="E49" s="293" t="s">
        <v>511</v>
      </c>
    </row>
    <row r="50" spans="2:8" ht="40.5" customHeight="1" x14ac:dyDescent="0.25">
      <c r="B50" s="577" t="s">
        <v>327</v>
      </c>
      <c r="C50" s="577"/>
      <c r="D50" s="296">
        <v>0</v>
      </c>
      <c r="E50" s="296">
        <v>0</v>
      </c>
    </row>
    <row r="51" spans="2:8" ht="40.5" customHeight="1" x14ac:dyDescent="0.25">
      <c r="B51" s="577" t="s">
        <v>328</v>
      </c>
      <c r="C51" s="577"/>
      <c r="D51" s="293" t="s">
        <v>511</v>
      </c>
      <c r="E51" s="293" t="s">
        <v>511</v>
      </c>
    </row>
    <row r="52" spans="2:8" ht="40.5" customHeight="1" thickBot="1" x14ac:dyDescent="0.3">
      <c r="B52" s="578" t="s">
        <v>329</v>
      </c>
      <c r="C52" s="578"/>
      <c r="D52" s="294" t="s">
        <v>513</v>
      </c>
      <c r="E52" s="294" t="s">
        <v>513</v>
      </c>
    </row>
    <row r="55" spans="2:8" x14ac:dyDescent="0.25">
      <c r="B55" s="576" t="s">
        <v>529</v>
      </c>
      <c r="C55" s="576"/>
      <c r="D55" s="576"/>
      <c r="E55" s="576"/>
      <c r="F55" s="576"/>
      <c r="G55" s="576"/>
      <c r="H55" s="576"/>
    </row>
  </sheetData>
  <mergeCells count="50">
    <mergeCell ref="E10:G10"/>
    <mergeCell ref="E11:G11"/>
    <mergeCell ref="B18:G18"/>
    <mergeCell ref="B19:G19"/>
    <mergeCell ref="B17:G17"/>
    <mergeCell ref="C11:D11"/>
    <mergeCell ref="B15:G15"/>
    <mergeCell ref="H15:H19"/>
    <mergeCell ref="B3:H3"/>
    <mergeCell ref="A20:C20"/>
    <mergeCell ref="B21:H21"/>
    <mergeCell ref="B13:H13"/>
    <mergeCell ref="B14:E14"/>
    <mergeCell ref="F14:G14"/>
    <mergeCell ref="C6:D9"/>
    <mergeCell ref="C10:D10"/>
    <mergeCell ref="B6:B10"/>
    <mergeCell ref="E5:G5"/>
    <mergeCell ref="E6:G6"/>
    <mergeCell ref="E7:G7"/>
    <mergeCell ref="E8:G8"/>
    <mergeCell ref="E9:G9"/>
    <mergeCell ref="H6:H8"/>
    <mergeCell ref="D23:E23"/>
    <mergeCell ref="C12:I12"/>
    <mergeCell ref="B51:C51"/>
    <mergeCell ref="B52:C52"/>
    <mergeCell ref="B25:C25"/>
    <mergeCell ref="B26:C26"/>
    <mergeCell ref="B27:C27"/>
    <mergeCell ref="B28:C28"/>
    <mergeCell ref="B29:C29"/>
    <mergeCell ref="B30:C30"/>
    <mergeCell ref="B32:H32"/>
    <mergeCell ref="D34:E34"/>
    <mergeCell ref="B36:C36"/>
    <mergeCell ref="B37:C37"/>
    <mergeCell ref="B38:C38"/>
    <mergeCell ref="B16:G16"/>
    <mergeCell ref="B55:H55"/>
    <mergeCell ref="B39:C39"/>
    <mergeCell ref="B40:C40"/>
    <mergeCell ref="B41:C41"/>
    <mergeCell ref="D45:E45"/>
    <mergeCell ref="B47:C47"/>
    <mergeCell ref="B50:C50"/>
    <mergeCell ref="B43:H43"/>
    <mergeCell ref="A42:B42"/>
    <mergeCell ref="B48:C48"/>
    <mergeCell ref="B49:C49"/>
  </mergeCells>
  <pageMargins left="0.7" right="0.7" top="0.75" bottom="0.75" header="0.3" footer="0.3"/>
  <pageSetup orientation="portrait" r:id="rId1"/>
  <headerFooter>
    <oddFooter>&amp;L_x000D_&amp;1#&amp;"Calibri"&amp;10&amp;K008000 Confidential -C2- 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9281-2CFD-4BCD-BAF5-8F20CA6EC636}">
  <dimension ref="A1:L9"/>
  <sheetViews>
    <sheetView showGridLines="0" zoomScale="55" zoomScaleNormal="55"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s>
  <sheetData>
    <row r="1" spans="1:12" ht="90" customHeight="1" x14ac:dyDescent="0.25"/>
    <row r="2" spans="1:12" ht="159.94999999999999" customHeight="1" x14ac:dyDescent="0.25"/>
    <row r="3" spans="1:12" x14ac:dyDescent="0.25">
      <c r="A3" s="507" t="s">
        <v>563</v>
      </c>
      <c r="B3" s="603"/>
      <c r="C3" s="603"/>
      <c r="D3" s="603"/>
      <c r="E3" s="603"/>
      <c r="F3" s="603"/>
      <c r="G3" s="603"/>
      <c r="H3" s="603"/>
      <c r="I3" s="603"/>
      <c r="J3" s="603"/>
    </row>
    <row r="4" spans="1:12" x14ac:dyDescent="0.25">
      <c r="A4" s="603"/>
      <c r="B4" s="603"/>
      <c r="C4" s="603"/>
      <c r="D4" s="603"/>
      <c r="E4" s="603"/>
      <c r="F4" s="603"/>
      <c r="G4" s="603"/>
      <c r="H4" s="603"/>
      <c r="I4" s="603"/>
      <c r="J4" s="603"/>
    </row>
    <row r="5" spans="1:12" x14ac:dyDescent="0.25">
      <c r="A5" s="603"/>
      <c r="B5" s="603"/>
      <c r="C5" s="603"/>
      <c r="D5" s="603"/>
      <c r="E5" s="603"/>
      <c r="F5" s="603"/>
      <c r="G5" s="603"/>
      <c r="H5" s="603"/>
      <c r="I5" s="603"/>
      <c r="J5" s="603"/>
    </row>
    <row r="6" spans="1:12" x14ac:dyDescent="0.25">
      <c r="A6" s="603"/>
      <c r="B6" s="603"/>
      <c r="C6" s="603"/>
      <c r="D6" s="603"/>
      <c r="E6" s="603"/>
      <c r="F6" s="603"/>
      <c r="G6" s="603"/>
      <c r="H6" s="603"/>
      <c r="I6" s="603"/>
      <c r="J6" s="603"/>
      <c r="L6" s="16"/>
    </row>
    <row r="7" spans="1:12" x14ac:dyDescent="0.25">
      <c r="A7" s="603"/>
      <c r="B7" s="603"/>
      <c r="C7" s="603"/>
      <c r="D7" s="603"/>
      <c r="E7" s="603"/>
      <c r="F7" s="603"/>
      <c r="G7" s="603"/>
      <c r="H7" s="603"/>
      <c r="I7" s="603"/>
      <c r="J7" s="603"/>
    </row>
    <row r="8" spans="1:12" x14ac:dyDescent="0.25">
      <c r="A8" s="603"/>
      <c r="B8" s="603"/>
      <c r="C8" s="603"/>
      <c r="D8" s="603"/>
      <c r="E8" s="603"/>
      <c r="F8" s="603"/>
      <c r="G8" s="603"/>
      <c r="H8" s="603"/>
      <c r="I8" s="603"/>
      <c r="J8" s="603"/>
    </row>
    <row r="9" spans="1:12" s="3" customFormat="1" ht="44.25" customHeight="1" x14ac:dyDescent="0.25">
      <c r="A9" s="604" t="s">
        <v>502</v>
      </c>
      <c r="B9" s="604"/>
      <c r="C9" s="604"/>
      <c r="D9" s="604"/>
      <c r="E9" s="604"/>
      <c r="F9" s="604"/>
      <c r="G9" s="604"/>
      <c r="H9" s="604"/>
      <c r="I9" s="604"/>
      <c r="J9" s="604"/>
    </row>
  </sheetData>
  <mergeCells count="2">
    <mergeCell ref="A3:J8"/>
    <mergeCell ref="A9:J9"/>
  </mergeCells>
  <hyperlinks>
    <hyperlink ref="A9" r:id="rId1" display="Document d'Enregistrement Universel de Plastic Omnium." xr:uid="{3F8AA70A-C4B2-445D-BCDE-376D1748356F}"/>
    <hyperlink ref="A9:J9" r:id="rId2" display="Rapport du vérificateur (page 288)" xr:uid="{C05C9F1C-C993-49F9-B431-3B2558C618EA}"/>
  </hyperlinks>
  <pageMargins left="0.7" right="0.7" top="0.75" bottom="0.75" header="0.3" footer="0.3"/>
  <headerFooter>
    <oddFooter>&amp;L_x000D_&amp;1#&amp;"Calibri"&amp;10&amp;K008000 Confidential -C2- Internal</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CAAE-A166-485F-BDBD-AFDB8967235F}">
  <dimension ref="A1:J35"/>
  <sheetViews>
    <sheetView showGridLines="0" zoomScale="68" zoomScaleNormal="100"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ht="39.950000000000003" customHeight="1" thickBot="1" x14ac:dyDescent="0.4">
      <c r="B3" s="495" t="s">
        <v>709</v>
      </c>
      <c r="C3" s="495"/>
      <c r="D3" s="495"/>
      <c r="E3" s="495"/>
      <c r="F3" s="495"/>
      <c r="G3" s="495"/>
      <c r="H3" s="495"/>
      <c r="I3" s="22"/>
    </row>
    <row r="4" spans="1:10" ht="84.95" customHeight="1" x14ac:dyDescent="0.25">
      <c r="A4" s="23"/>
      <c r="B4" s="619" t="s">
        <v>710</v>
      </c>
      <c r="C4" s="619" t="s">
        <v>636</v>
      </c>
      <c r="D4" s="619" t="s">
        <v>182</v>
      </c>
      <c r="E4" s="619" t="s">
        <v>183</v>
      </c>
      <c r="F4" s="619" t="s">
        <v>637</v>
      </c>
      <c r="G4" s="620"/>
      <c r="H4" s="621"/>
    </row>
    <row r="5" spans="1:10" x14ac:dyDescent="0.25">
      <c r="A5" s="19"/>
      <c r="B5" s="622"/>
      <c r="C5" s="622"/>
      <c r="D5" s="622"/>
      <c r="E5" s="620"/>
      <c r="F5" s="620"/>
      <c r="G5" s="620"/>
      <c r="H5" s="620"/>
    </row>
    <row r="6" spans="1:10" ht="39.950000000000003" customHeight="1" thickBot="1" x14ac:dyDescent="0.4">
      <c r="A6" s="21"/>
      <c r="B6" s="623" t="s">
        <v>711</v>
      </c>
      <c r="C6" s="623"/>
      <c r="D6" s="623"/>
      <c r="E6" s="624"/>
      <c r="F6" s="624"/>
      <c r="G6" s="623" t="s">
        <v>184</v>
      </c>
      <c r="H6" s="623"/>
    </row>
    <row r="7" spans="1:10" ht="35.1" customHeight="1" thickBot="1" x14ac:dyDescent="0.3">
      <c r="B7" s="625"/>
      <c r="C7" s="626" t="s">
        <v>185</v>
      </c>
      <c r="D7" s="626" t="s">
        <v>186</v>
      </c>
      <c r="E7" s="620"/>
      <c r="F7" s="620"/>
      <c r="G7" s="627" t="s">
        <v>6</v>
      </c>
      <c r="H7" s="628" t="s">
        <v>7</v>
      </c>
    </row>
    <row r="8" spans="1:10" ht="35.1" customHeight="1" thickBot="1" x14ac:dyDescent="0.3">
      <c r="B8" s="629">
        <v>2022</v>
      </c>
      <c r="C8" s="630">
        <v>9.4770000000000003</v>
      </c>
      <c r="D8" s="630">
        <v>8.5380000000000003</v>
      </c>
      <c r="E8" s="620"/>
      <c r="F8" s="620"/>
      <c r="G8" s="631" t="s">
        <v>8</v>
      </c>
      <c r="H8" s="627" t="s">
        <v>361</v>
      </c>
    </row>
    <row r="9" spans="1:10" ht="35.1" customHeight="1" thickBot="1" x14ac:dyDescent="0.3">
      <c r="B9" s="629">
        <v>2023</v>
      </c>
      <c r="C9" s="630">
        <v>11.398999999999999</v>
      </c>
      <c r="D9" s="630">
        <v>10.314</v>
      </c>
      <c r="E9" s="620"/>
      <c r="F9" s="620"/>
      <c r="G9" s="620"/>
      <c r="H9" s="620"/>
    </row>
    <row r="10" spans="1:10" ht="35.1" customHeight="1" x14ac:dyDescent="0.25">
      <c r="B10" s="627">
        <v>2024</v>
      </c>
      <c r="C10" s="632">
        <v>11.647</v>
      </c>
      <c r="D10" s="632">
        <v>10.484</v>
      </c>
      <c r="E10" s="620"/>
      <c r="F10" s="620"/>
      <c r="G10" s="620"/>
      <c r="H10" s="620"/>
    </row>
    <row r="11" spans="1:10" x14ac:dyDescent="0.25">
      <c r="A11" s="19"/>
      <c r="B11" s="622"/>
      <c r="C11" s="622"/>
      <c r="D11" s="622"/>
      <c r="E11" s="620"/>
      <c r="F11" s="620"/>
      <c r="G11" s="620"/>
      <c r="H11" s="620"/>
    </row>
    <row r="12" spans="1:10" ht="39.950000000000003" customHeight="1" thickBot="1" x14ac:dyDescent="0.4">
      <c r="A12" s="19"/>
      <c r="B12" s="623" t="s">
        <v>712</v>
      </c>
      <c r="C12" s="623"/>
      <c r="D12" s="623"/>
      <c r="E12" s="623"/>
      <c r="F12" s="623"/>
      <c r="G12" s="623"/>
      <c r="H12" s="623"/>
    </row>
    <row r="13" spans="1:10" ht="57" customHeight="1" x14ac:dyDescent="0.25">
      <c r="A13" s="21"/>
      <c r="B13" s="620"/>
      <c r="C13" s="633" t="s">
        <v>362</v>
      </c>
      <c r="D13" s="633" t="s">
        <v>364</v>
      </c>
      <c r="E13" s="633" t="s">
        <v>365</v>
      </c>
      <c r="F13" s="634" t="s">
        <v>9</v>
      </c>
      <c r="G13" s="634"/>
      <c r="H13" s="620"/>
    </row>
    <row r="14" spans="1:10" ht="80.099999999999994" customHeight="1" x14ac:dyDescent="0.25">
      <c r="B14" s="620"/>
      <c r="C14" s="621" t="s">
        <v>638</v>
      </c>
      <c r="D14" s="621" t="s">
        <v>640</v>
      </c>
      <c r="E14" s="621" t="s">
        <v>641</v>
      </c>
      <c r="F14" s="621" t="s">
        <v>639</v>
      </c>
      <c r="G14" s="621"/>
      <c r="H14" s="620"/>
    </row>
    <row r="15" spans="1:10" ht="39.950000000000003" customHeight="1" x14ac:dyDescent="0.25">
      <c r="A15" s="19"/>
      <c r="B15" s="620"/>
      <c r="C15" s="635" t="s">
        <v>642</v>
      </c>
      <c r="D15" s="635"/>
      <c r="E15" s="635"/>
      <c r="F15" s="635"/>
      <c r="G15" s="636"/>
      <c r="H15" s="636"/>
    </row>
    <row r="16" spans="1:10" ht="39.950000000000003" customHeight="1" thickBot="1" x14ac:dyDescent="0.4">
      <c r="B16" s="623" t="s">
        <v>713</v>
      </c>
      <c r="C16" s="623"/>
      <c r="D16" s="623"/>
      <c r="E16" s="623"/>
      <c r="F16" s="623"/>
      <c r="G16" s="623"/>
      <c r="H16" s="623"/>
    </row>
    <row r="17" spans="1:8" ht="94.5" customHeight="1" x14ac:dyDescent="0.25">
      <c r="B17" s="620"/>
      <c r="C17" s="627" t="s">
        <v>11</v>
      </c>
      <c r="D17" s="627" t="s">
        <v>187</v>
      </c>
      <c r="E17" s="627" t="s">
        <v>188</v>
      </c>
      <c r="F17" s="637" t="s">
        <v>189</v>
      </c>
      <c r="G17" s="637" t="s">
        <v>714</v>
      </c>
      <c r="H17" s="620"/>
    </row>
    <row r="18" spans="1:8" ht="60" customHeight="1" thickBot="1" x14ac:dyDescent="0.3">
      <c r="A18" s="21"/>
      <c r="B18" s="620"/>
      <c r="C18" s="638" t="s">
        <v>643</v>
      </c>
      <c r="D18" s="638" t="s">
        <v>644</v>
      </c>
      <c r="E18" s="639" t="s">
        <v>645</v>
      </c>
      <c r="F18" s="639"/>
      <c r="G18" s="638" t="s">
        <v>190</v>
      </c>
      <c r="H18" s="620"/>
    </row>
    <row r="19" spans="1:8" s="4" customFormat="1" ht="60" customHeight="1" thickBot="1" x14ac:dyDescent="0.3">
      <c r="A19" s="20"/>
      <c r="B19" s="640"/>
      <c r="C19" s="641" t="s">
        <v>646</v>
      </c>
      <c r="D19" s="641" t="s">
        <v>191</v>
      </c>
      <c r="E19" s="641" t="s">
        <v>649</v>
      </c>
      <c r="F19" s="638" t="s">
        <v>192</v>
      </c>
      <c r="G19" s="642" t="s">
        <v>193</v>
      </c>
      <c r="H19" s="640"/>
    </row>
    <row r="20" spans="1:8" ht="60" customHeight="1" x14ac:dyDescent="0.25">
      <c r="A20" s="30"/>
      <c r="B20" s="620"/>
      <c r="C20" s="641" t="s">
        <v>647</v>
      </c>
      <c r="D20" s="641" t="s">
        <v>648</v>
      </c>
      <c r="E20" s="641" t="s">
        <v>650</v>
      </c>
      <c r="F20" s="641" t="s">
        <v>194</v>
      </c>
      <c r="G20" s="638" t="s">
        <v>651</v>
      </c>
      <c r="H20" s="620"/>
    </row>
    <row r="21" spans="1:8" ht="39.950000000000003" customHeight="1" x14ac:dyDescent="0.25">
      <c r="A21" s="19"/>
      <c r="B21" s="635" t="s">
        <v>652</v>
      </c>
      <c r="C21" s="635"/>
      <c r="D21" s="635"/>
      <c r="E21" s="635"/>
      <c r="F21" s="635"/>
      <c r="G21" s="635"/>
      <c r="H21" s="635"/>
    </row>
    <row r="22" spans="1:8" ht="39.950000000000003" customHeight="1" thickBot="1" x14ac:dyDescent="0.4">
      <c r="B22" s="623" t="s">
        <v>195</v>
      </c>
      <c r="C22" s="623"/>
      <c r="D22" s="623"/>
      <c r="E22" s="623"/>
      <c r="F22" s="623"/>
      <c r="G22" s="623"/>
      <c r="H22" s="623"/>
    </row>
    <row r="23" spans="1:8" ht="50.1" customHeight="1" x14ac:dyDescent="0.25">
      <c r="A23" s="21"/>
      <c r="B23" s="643"/>
      <c r="C23" s="620"/>
      <c r="D23" s="620"/>
      <c r="E23" s="620"/>
      <c r="F23" s="627"/>
      <c r="G23" s="627"/>
      <c r="H23" s="627">
        <v>2024</v>
      </c>
    </row>
    <row r="24" spans="1:8" s="19" customFormat="1" ht="50.1" customHeight="1" thickBot="1" x14ac:dyDescent="0.3">
      <c r="B24" s="644" t="s">
        <v>22</v>
      </c>
      <c r="C24" s="644"/>
      <c r="D24" s="644"/>
      <c r="E24" s="644"/>
      <c r="F24" s="645"/>
      <c r="G24" s="645"/>
      <c r="H24" s="645">
        <v>0.85099999999999998</v>
      </c>
    </row>
    <row r="25" spans="1:8" ht="50.1" customHeight="1" thickBot="1" x14ac:dyDescent="0.3">
      <c r="B25" s="646" t="s">
        <v>23</v>
      </c>
      <c r="C25" s="646"/>
      <c r="D25" s="646"/>
      <c r="E25" s="646"/>
      <c r="F25" s="647"/>
      <c r="G25" s="648"/>
      <c r="H25" s="648">
        <v>0.872</v>
      </c>
    </row>
    <row r="26" spans="1:8" ht="50.1" customHeight="1" x14ac:dyDescent="0.25">
      <c r="B26" s="649" t="s">
        <v>24</v>
      </c>
      <c r="C26" s="649"/>
      <c r="D26" s="649"/>
      <c r="E26" s="649"/>
      <c r="F26" s="650"/>
      <c r="G26" s="647"/>
      <c r="H26" s="647">
        <v>0.38500000000000001</v>
      </c>
    </row>
    <row r="27" spans="1:8" ht="39.950000000000003" customHeight="1" x14ac:dyDescent="0.25">
      <c r="B27" s="496" t="s">
        <v>653</v>
      </c>
      <c r="C27" s="496"/>
      <c r="D27" s="496"/>
      <c r="E27" s="496"/>
      <c r="F27" s="496"/>
      <c r="G27" s="496"/>
      <c r="H27" s="496"/>
    </row>
    <row r="31" spans="1:8" x14ac:dyDescent="0.25">
      <c r="A31" s="498"/>
      <c r="B31" s="498"/>
      <c r="C31" s="498"/>
      <c r="D31" s="498"/>
      <c r="E31" s="1"/>
    </row>
    <row r="32" spans="1:8" x14ac:dyDescent="0.25">
      <c r="B32" s="5"/>
      <c r="C32" s="5"/>
      <c r="D32" s="5"/>
    </row>
    <row r="33" spans="1:1" x14ac:dyDescent="0.25">
      <c r="A33" s="6"/>
    </row>
    <row r="34" spans="1:1" x14ac:dyDescent="0.25">
      <c r="A34" s="6"/>
    </row>
    <row r="35" spans="1:1" x14ac:dyDescent="0.25">
      <c r="A35" s="6"/>
    </row>
  </sheetData>
  <mergeCells count="15">
    <mergeCell ref="C15:F15"/>
    <mergeCell ref="A2:I2"/>
    <mergeCell ref="B3:H3"/>
    <mergeCell ref="B6:D6"/>
    <mergeCell ref="G6:H6"/>
    <mergeCell ref="B12:H12"/>
    <mergeCell ref="A31:D31"/>
    <mergeCell ref="B16:H16"/>
    <mergeCell ref="B21:H21"/>
    <mergeCell ref="B22:H22"/>
    <mergeCell ref="B27:H27"/>
    <mergeCell ref="B24:E24"/>
    <mergeCell ref="B25:E25"/>
    <mergeCell ref="B26:E26"/>
    <mergeCell ref="E18:F18"/>
  </mergeCells>
  <pageMargins left="0.7" right="0.7" top="0.75" bottom="0.75" header="0.3" footer="0.3"/>
  <headerFooter>
    <oddFooter>&amp;L_x000D_&amp;1#&amp;"Calibri"&amp;10&amp;K008000 Confidential -C2- Internal</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00CE-02DA-4F53-8F6C-A55D5F6D351A}">
  <dimension ref="A1:J16"/>
  <sheetViews>
    <sheetView showGridLines="0" zoomScale="90" zoomScaleNormal="90" workbookViewId="0"/>
  </sheetViews>
  <sheetFormatPr baseColWidth="10" defaultColWidth="11.42578125" defaultRowHeight="15" x14ac:dyDescent="0.25"/>
  <cols>
    <col min="1" max="1" width="36.7109375" customWidth="1"/>
    <col min="2" max="9" width="25.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ht="75" customHeight="1" x14ac:dyDescent="0.25">
      <c r="A3" s="605" t="s">
        <v>715</v>
      </c>
      <c r="B3" s="605"/>
      <c r="C3" s="605"/>
      <c r="D3" s="605"/>
      <c r="E3" s="605"/>
      <c r="F3" s="605"/>
      <c r="G3" s="605"/>
      <c r="H3" s="605"/>
      <c r="I3" s="605"/>
      <c r="J3" s="605"/>
    </row>
    <row r="4" spans="1:10" ht="24.95" customHeight="1" x14ac:dyDescent="0.25">
      <c r="A4" s="150"/>
      <c r="B4" s="150"/>
      <c r="C4" s="508" t="s">
        <v>196</v>
      </c>
      <c r="D4" s="508"/>
      <c r="E4" s="508"/>
      <c r="F4" s="508"/>
      <c r="G4" s="508"/>
      <c r="H4" s="150"/>
      <c r="I4" s="150"/>
      <c r="J4" s="150"/>
    </row>
    <row r="5" spans="1:10" ht="24.95" customHeight="1" x14ac:dyDescent="0.25">
      <c r="A5" s="150"/>
      <c r="B5" s="150"/>
      <c r="C5" s="508" t="s">
        <v>197</v>
      </c>
      <c r="D5" s="508"/>
      <c r="E5" s="508"/>
      <c r="F5" s="508"/>
      <c r="G5" s="508"/>
      <c r="H5" s="150"/>
      <c r="I5" s="150"/>
      <c r="J5" s="150"/>
    </row>
    <row r="6" spans="1:10" x14ac:dyDescent="0.25">
      <c r="D6" s="16"/>
    </row>
    <row r="7" spans="1:10" ht="21" x14ac:dyDescent="0.25">
      <c r="C7" s="512" t="s">
        <v>27</v>
      </c>
      <c r="D7" s="512"/>
      <c r="E7" s="513" t="s">
        <v>28</v>
      </c>
      <c r="F7" s="513"/>
      <c r="G7" s="514" t="s">
        <v>29</v>
      </c>
      <c r="H7" s="514"/>
    </row>
    <row r="8" spans="1:10" ht="45" customHeight="1" x14ac:dyDescent="0.25">
      <c r="C8" s="511" t="s">
        <v>654</v>
      </c>
      <c r="D8" s="511"/>
      <c r="E8" s="510" t="s">
        <v>656</v>
      </c>
      <c r="F8" s="510"/>
      <c r="G8" s="509" t="s">
        <v>655</v>
      </c>
      <c r="H8" s="509"/>
    </row>
    <row r="9" spans="1:10" ht="222" customHeight="1" x14ac:dyDescent="0.25">
      <c r="C9" s="502" t="s">
        <v>356</v>
      </c>
      <c r="D9" s="502"/>
      <c r="E9" s="503" t="s">
        <v>718</v>
      </c>
      <c r="F9" s="504"/>
      <c r="G9" s="505" t="s">
        <v>719</v>
      </c>
      <c r="H9" s="506"/>
    </row>
    <row r="10" spans="1:10" ht="24.95" customHeight="1" x14ac:dyDescent="0.25">
      <c r="B10" s="150"/>
      <c r="C10" s="515" t="s">
        <v>198</v>
      </c>
      <c r="D10" s="515"/>
      <c r="E10" s="517" t="s">
        <v>199</v>
      </c>
      <c r="F10" s="517"/>
      <c r="G10" s="516" t="s">
        <v>200</v>
      </c>
      <c r="H10" s="516"/>
    </row>
    <row r="11" spans="1:10" ht="24.95" customHeight="1" x14ac:dyDescent="0.25">
      <c r="B11" s="150"/>
      <c r="C11" s="516" t="s">
        <v>33</v>
      </c>
      <c r="D11" s="516"/>
      <c r="E11" s="517" t="s">
        <v>201</v>
      </c>
      <c r="F11" s="517"/>
      <c r="G11" s="517" t="s">
        <v>202</v>
      </c>
      <c r="H11" s="517"/>
    </row>
    <row r="12" spans="1:10" ht="24.95" customHeight="1" x14ac:dyDescent="0.25">
      <c r="B12" s="150"/>
      <c r="C12" s="36"/>
      <c r="D12" s="36"/>
      <c r="E12" s="516" t="s">
        <v>203</v>
      </c>
      <c r="F12" s="516"/>
      <c r="G12" s="516" t="s">
        <v>204</v>
      </c>
      <c r="H12" s="516"/>
    </row>
    <row r="13" spans="1:10" ht="24.95" customHeight="1" x14ac:dyDescent="0.25">
      <c r="B13" s="150"/>
      <c r="C13" s="36"/>
      <c r="D13" s="36"/>
      <c r="E13" s="517" t="s">
        <v>657</v>
      </c>
      <c r="F13" s="517"/>
      <c r="G13" s="516" t="s">
        <v>205</v>
      </c>
      <c r="H13" s="516"/>
    </row>
    <row r="14" spans="1:10" ht="24.95" customHeight="1" x14ac:dyDescent="0.25">
      <c r="B14" s="150"/>
      <c r="C14" s="36"/>
      <c r="D14" s="36"/>
      <c r="E14" s="517" t="s">
        <v>206</v>
      </c>
      <c r="F14" s="517"/>
      <c r="G14" s="516" t="s">
        <v>207</v>
      </c>
      <c r="H14" s="516"/>
    </row>
    <row r="15" spans="1:10" ht="24.95" customHeight="1" x14ac:dyDescent="0.25">
      <c r="B15" s="150"/>
      <c r="C15" s="36"/>
      <c r="D15" s="36"/>
      <c r="E15" s="516" t="s">
        <v>41</v>
      </c>
      <c r="F15" s="516"/>
      <c r="G15" s="173"/>
      <c r="H15" s="173"/>
    </row>
    <row r="16" spans="1:10" ht="15.75" x14ac:dyDescent="0.25">
      <c r="B16" s="150"/>
      <c r="C16" s="150"/>
      <c r="D16" s="150"/>
      <c r="E16" s="150"/>
      <c r="F16" s="150"/>
      <c r="G16" s="150"/>
      <c r="H16" s="150"/>
    </row>
  </sheetData>
  <mergeCells count="26">
    <mergeCell ref="E15:F15"/>
    <mergeCell ref="E12:F12"/>
    <mergeCell ref="G12:H12"/>
    <mergeCell ref="E13:F13"/>
    <mergeCell ref="G13:H13"/>
    <mergeCell ref="E14:F14"/>
    <mergeCell ref="G14:H14"/>
    <mergeCell ref="C10:D10"/>
    <mergeCell ref="E10:F10"/>
    <mergeCell ref="G10:H10"/>
    <mergeCell ref="C11:D11"/>
    <mergeCell ref="E11:F11"/>
    <mergeCell ref="G11:H11"/>
    <mergeCell ref="C8:D8"/>
    <mergeCell ref="E8:F8"/>
    <mergeCell ref="G8:H8"/>
    <mergeCell ref="C9:D9"/>
    <mergeCell ref="E9:F9"/>
    <mergeCell ref="G9:H9"/>
    <mergeCell ref="A2:I2"/>
    <mergeCell ref="A3:J3"/>
    <mergeCell ref="C4:G4"/>
    <mergeCell ref="C5:G5"/>
    <mergeCell ref="C7:D7"/>
    <mergeCell ref="E7:F7"/>
    <mergeCell ref="G7:H7"/>
  </mergeCells>
  <hyperlinks>
    <hyperlink ref="C4" r:id="rId1" display="https://www.plasticomnium.com/wp-content/uploads/2023/03/Plastic_Omnium-DEU-2022_FR.pdf" xr:uid="{6081E2E3-0AE1-4F6A-AB9A-E5C7C0DFD6CB}"/>
    <hyperlink ref="C5" r:id="rId2" location="page=6" display="RAPPORT INTÉGRÉ" xr:uid="{BCEA2AE1-227F-400A-A30B-769014B937D2}"/>
    <hyperlink ref="C10" r:id="rId3" display="Politique Droits Humains" xr:uid="{BAA3A2EB-1EF5-45AC-8B2B-B43F762DC50C}"/>
    <hyperlink ref="E10:F10" r:id="rId4" display="Code of conduct" xr:uid="{984399E9-4A91-4FDD-80C6-39A6F2AE7624}"/>
    <hyperlink ref="E11:F11" r:id="rId5" display="Supplier Charter" xr:uid="{E83A642D-5195-4E1D-9DB7-32197F0709B9}"/>
    <hyperlink ref="E12:F12" r:id="rId6" display="Competition Law Code of Conduct" xr:uid="{4BDE224F-966C-4B08-A7CB-B118A999138C}"/>
    <hyperlink ref="E13:F13" r:id="rId7" display="Vigilance plan (page 292)" xr:uid="{583611F7-9AF0-4869-98CF-E433DE50A46B}"/>
    <hyperlink ref="E15:F15" r:id="rId8" display="COP Global Compact" xr:uid="{773B245A-8DD9-401F-94F3-E772C7B4B50B}"/>
    <hyperlink ref="G10:H10" r:id="rId9" display="Energy sobriety plan" xr:uid="{C6D0596E-E0EB-4A4D-8C2F-1DECC852961E}"/>
    <hyperlink ref="G11:H11" r:id="rId10" display="Biodiversity commitments" xr:uid="{F8A53724-A7FC-4321-9B7E-763946131987}"/>
    <hyperlink ref="G12:H12" r:id="rId11" display="Carbon neutrality roadmap" xr:uid="{ADEDF028-97C5-49CD-A70A-31E2F1A1B246}"/>
    <hyperlink ref="G13:H13" r:id="rId12" display="Ambition4circularity commitments" xr:uid="{DACD35DB-1C7B-495F-9890-0F816767040A}"/>
    <hyperlink ref="G14:H14" r:id="rId13" display="Ambition4climate commitments" xr:uid="{2AFAC1DE-2204-4021-8F5F-A9D2C7FCEBA8}"/>
    <hyperlink ref="C4:G4" r:id="rId14" display="Universal Registration Document" xr:uid="{6265332A-387F-424E-A8B6-268D2514E815}"/>
    <hyperlink ref="C5:G5" r:id="rId15" display="Integrated Report" xr:uid="{67F3D337-94DA-4855-ACF7-3AD579DEC8A9}"/>
    <hyperlink ref="C10:D10" r:id="rId16" display="Human rights policy" xr:uid="{126BEB26-A71B-43E0-A2A8-85465371C411}"/>
    <hyperlink ref="E14:F14" r:id="rId17" display="Whistleblowing procedure" xr:uid="{31EF1116-5C78-4503-BB65-EDDD689B724D}"/>
    <hyperlink ref="C11" r:id="rId18" xr:uid="{EF206F57-C8A0-4D44-9867-16638CC2D33A}"/>
  </hyperlinks>
  <pageMargins left="0.7" right="0.7" top="0.75" bottom="0.75" header="0.3" footer="0.3"/>
  <pageSetup paperSize="9" orientation="portrait" horizontalDpi="1200" verticalDpi="1200" r:id="rId19"/>
  <headerFooter>
    <oddFooter>&amp;L_x000D_&amp;1#&amp;"Calibri"&amp;10&amp;K008000 Confidential -C2- Internal</oddFooter>
  </headerFooter>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A6A5A-FAD8-4922-9B90-22AEEA12049A}">
  <dimension ref="A1:J35"/>
  <sheetViews>
    <sheetView showGridLines="0" zoomScale="80" zoomScaleNormal="80" workbookViewId="0">
      <pane ySplit="1" topLeftCell="A2" activePane="bottomLeft" state="frozen"/>
      <selection pane="bottomLeft"/>
    </sheetView>
  </sheetViews>
  <sheetFormatPr baseColWidth="10" defaultColWidth="11.42578125" defaultRowHeight="15" x14ac:dyDescent="0.25"/>
  <cols>
    <col min="1" max="1" width="36.7109375" customWidth="1"/>
    <col min="2" max="2" width="31.140625" customWidth="1"/>
    <col min="3" max="9" width="25.7109375" customWidth="1"/>
    <col min="10" max="10" width="11.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ht="39.950000000000003" customHeight="1" thickBot="1" x14ac:dyDescent="0.4">
      <c r="A3" s="39"/>
      <c r="B3" s="495" t="s">
        <v>720</v>
      </c>
      <c r="C3" s="495"/>
      <c r="D3" s="495"/>
      <c r="E3" s="495"/>
      <c r="F3" s="495"/>
      <c r="G3" s="495"/>
      <c r="H3" s="495"/>
      <c r="I3" s="41"/>
      <c r="J3" s="39"/>
    </row>
    <row r="4" spans="1:10" ht="50.1" customHeight="1" x14ac:dyDescent="0.25">
      <c r="B4" s="43"/>
      <c r="C4" s="26">
        <v>2022</v>
      </c>
      <c r="D4" s="26">
        <v>2023</v>
      </c>
      <c r="E4" s="26">
        <v>2024</v>
      </c>
      <c r="F4" s="43"/>
      <c r="G4" s="26"/>
      <c r="H4" s="26"/>
      <c r="I4" s="26"/>
    </row>
    <row r="5" spans="1:10" ht="69.95" customHeight="1" x14ac:dyDescent="0.25">
      <c r="B5" s="56" t="s">
        <v>208</v>
      </c>
      <c r="C5" s="219" t="s">
        <v>721</v>
      </c>
      <c r="D5" s="219" t="s">
        <v>722</v>
      </c>
      <c r="E5" s="219" t="s">
        <v>723</v>
      </c>
      <c r="F5" s="56"/>
      <c r="G5" s="219"/>
    </row>
    <row r="6" spans="1:10" ht="69.95" customHeight="1" x14ac:dyDescent="0.25">
      <c r="B6" s="523" t="s">
        <v>725</v>
      </c>
      <c r="C6" s="523"/>
      <c r="D6" s="523"/>
      <c r="E6" s="523"/>
      <c r="F6" s="523"/>
      <c r="G6" s="523"/>
      <c r="H6" s="523"/>
      <c r="I6" s="523"/>
    </row>
    <row r="7" spans="1:10" ht="39.950000000000003" customHeight="1" thickBot="1" x14ac:dyDescent="0.4">
      <c r="B7" s="495" t="s">
        <v>724</v>
      </c>
      <c r="C7" s="495"/>
      <c r="D7" s="495"/>
      <c r="E7" s="495"/>
      <c r="F7" s="495"/>
      <c r="G7" s="495"/>
      <c r="H7" s="495"/>
    </row>
    <row r="8" spans="1:10" ht="50.1" customHeight="1" thickBot="1" x14ac:dyDescent="0.3">
      <c r="F8" s="26">
        <v>2022</v>
      </c>
      <c r="G8" s="26">
        <v>2023</v>
      </c>
      <c r="H8" s="26">
        <v>2024</v>
      </c>
    </row>
    <row r="9" spans="1:10" ht="50.1" customHeight="1" x14ac:dyDescent="0.35">
      <c r="A9" s="42"/>
      <c r="B9" s="518" t="s">
        <v>209</v>
      </c>
      <c r="C9" s="518"/>
      <c r="D9" s="518"/>
      <c r="E9" s="518"/>
      <c r="F9" s="45">
        <v>767</v>
      </c>
      <c r="G9" s="45">
        <v>2.0910000000000002</v>
      </c>
      <c r="H9" s="45">
        <v>1.349</v>
      </c>
      <c r="I9" s="42"/>
      <c r="J9" s="42"/>
    </row>
    <row r="10" spans="1:10" ht="39.950000000000003" customHeight="1" thickBot="1" x14ac:dyDescent="0.4">
      <c r="B10" s="495" t="s">
        <v>726</v>
      </c>
      <c r="C10" s="495"/>
      <c r="D10" s="495"/>
      <c r="E10" s="495"/>
      <c r="F10" s="495"/>
      <c r="G10" s="495"/>
      <c r="H10" s="495"/>
    </row>
    <row r="11" spans="1:10" ht="50.1" customHeight="1" thickBot="1" x14ac:dyDescent="0.3">
      <c r="A11" s="40"/>
      <c r="F11" s="26">
        <v>2022</v>
      </c>
      <c r="G11" s="26">
        <v>2023</v>
      </c>
      <c r="H11" s="26">
        <v>2024</v>
      </c>
    </row>
    <row r="12" spans="1:10" ht="50.1" customHeight="1" thickBot="1" x14ac:dyDescent="0.3">
      <c r="A12" s="7"/>
      <c r="B12" s="525" t="s">
        <v>727</v>
      </c>
      <c r="C12" s="525"/>
      <c r="D12" s="525"/>
      <c r="E12" s="525"/>
      <c r="F12" s="220">
        <v>10</v>
      </c>
      <c r="G12" s="220">
        <v>14</v>
      </c>
      <c r="H12" s="220">
        <v>20</v>
      </c>
    </row>
    <row r="13" spans="1:10" ht="50.1" customHeight="1" x14ac:dyDescent="0.25">
      <c r="A13" s="7"/>
      <c r="B13" s="526" t="s">
        <v>728</v>
      </c>
      <c r="C13" s="526"/>
      <c r="D13" s="526"/>
      <c r="E13" s="526"/>
      <c r="F13" s="221">
        <v>11</v>
      </c>
      <c r="G13" s="221">
        <v>12</v>
      </c>
      <c r="H13" s="221">
        <v>13</v>
      </c>
    </row>
    <row r="14" spans="1:10" ht="50.1" customHeight="1" x14ac:dyDescent="0.25">
      <c r="A14" s="7"/>
      <c r="B14" s="523"/>
      <c r="C14" s="523"/>
      <c r="D14" s="523"/>
      <c r="E14" s="523"/>
      <c r="F14" s="523"/>
      <c r="G14" s="523"/>
      <c r="H14" s="523"/>
    </row>
    <row r="15" spans="1:10" ht="50.1" customHeight="1" thickBot="1" x14ac:dyDescent="0.4">
      <c r="A15" s="7"/>
      <c r="B15" s="495" t="s">
        <v>210</v>
      </c>
      <c r="C15" s="495"/>
      <c r="D15" s="495"/>
      <c r="E15" s="495"/>
      <c r="F15" s="495"/>
      <c r="G15" s="495"/>
      <c r="H15" s="495"/>
    </row>
    <row r="16" spans="1:10" ht="39.950000000000003" customHeight="1" x14ac:dyDescent="0.25">
      <c r="A16" s="7"/>
      <c r="B16" s="25"/>
      <c r="C16" s="44" t="s">
        <v>211</v>
      </c>
      <c r="D16" s="606"/>
      <c r="E16" s="606"/>
    </row>
    <row r="17" spans="1:9" ht="50.1" customHeight="1" thickBot="1" x14ac:dyDescent="0.3">
      <c r="A17" s="40"/>
      <c r="B17" s="45">
        <v>2015</v>
      </c>
      <c r="C17" s="396" t="s">
        <v>729</v>
      </c>
      <c r="D17" s="527"/>
      <c r="E17" s="527"/>
    </row>
    <row r="18" spans="1:9" ht="50.1" customHeight="1" thickBot="1" x14ac:dyDescent="0.3">
      <c r="A18" s="7"/>
      <c r="B18" s="46">
        <v>2016</v>
      </c>
      <c r="C18" s="223" t="s">
        <v>730</v>
      </c>
      <c r="D18" s="520"/>
      <c r="E18" s="520"/>
    </row>
    <row r="19" spans="1:9" ht="50.1" customHeight="1" thickBot="1" x14ac:dyDescent="0.3">
      <c r="A19" s="7"/>
      <c r="B19" s="47">
        <v>2017</v>
      </c>
      <c r="C19" s="223" t="s">
        <v>731</v>
      </c>
      <c r="D19" s="520"/>
      <c r="E19" s="520"/>
    </row>
    <row r="20" spans="1:9" ht="50.1" customHeight="1" thickBot="1" x14ac:dyDescent="0.3">
      <c r="A20" s="7"/>
      <c r="B20" s="47">
        <v>2018</v>
      </c>
      <c r="C20" s="223" t="s">
        <v>732</v>
      </c>
      <c r="D20" s="520"/>
      <c r="E20" s="520"/>
    </row>
    <row r="21" spans="1:9" ht="50.1" customHeight="1" thickBot="1" x14ac:dyDescent="0.3">
      <c r="A21" s="7"/>
      <c r="B21" s="47">
        <v>2019</v>
      </c>
      <c r="C21" s="222" t="s">
        <v>733</v>
      </c>
      <c r="D21" s="520"/>
      <c r="E21" s="520"/>
    </row>
    <row r="22" spans="1:9" ht="50.1" customHeight="1" thickBot="1" x14ac:dyDescent="0.3">
      <c r="A22" s="7"/>
      <c r="B22" s="47">
        <v>2020</v>
      </c>
      <c r="C22" s="224" t="s">
        <v>734</v>
      </c>
      <c r="D22" s="520"/>
      <c r="E22" s="520"/>
    </row>
    <row r="23" spans="1:9" ht="50.1" customHeight="1" thickBot="1" x14ac:dyDescent="0.3">
      <c r="A23" s="7"/>
      <c r="B23" s="45">
        <v>2021</v>
      </c>
      <c r="C23" s="224" t="s">
        <v>735</v>
      </c>
      <c r="D23" s="45"/>
      <c r="E23" s="45"/>
    </row>
    <row r="24" spans="1:9" ht="50.1" customHeight="1" thickBot="1" x14ac:dyDescent="0.3">
      <c r="A24" s="7"/>
      <c r="B24" s="47">
        <v>2022</v>
      </c>
      <c r="C24" s="224" t="s">
        <v>736</v>
      </c>
      <c r="D24" s="45"/>
      <c r="E24" s="45"/>
    </row>
    <row r="25" spans="1:9" ht="50.1" customHeight="1" thickBot="1" x14ac:dyDescent="0.3">
      <c r="A25" s="7"/>
      <c r="B25" s="45">
        <v>2023</v>
      </c>
      <c r="C25" s="397" t="s">
        <v>737</v>
      </c>
      <c r="D25" s="522"/>
      <c r="E25" s="522"/>
    </row>
    <row r="26" spans="1:9" ht="50.1" customHeight="1" x14ac:dyDescent="0.25">
      <c r="A26" s="7"/>
      <c r="B26" s="65">
        <v>2024</v>
      </c>
      <c r="C26" s="225" t="s">
        <v>723</v>
      </c>
      <c r="D26" s="25"/>
      <c r="E26" s="25"/>
    </row>
    <row r="27" spans="1:9" ht="50.1" customHeight="1" thickBot="1" x14ac:dyDescent="0.4">
      <c r="A27" s="7"/>
      <c r="B27" s="495" t="s">
        <v>212</v>
      </c>
      <c r="C27" s="495"/>
      <c r="D27" s="495"/>
      <c r="E27" s="495"/>
      <c r="F27" s="495"/>
      <c r="G27" s="495"/>
      <c r="H27" s="495"/>
    </row>
    <row r="28" spans="1:9" ht="50.1" customHeight="1" thickBot="1" x14ac:dyDescent="0.3">
      <c r="A28" s="7"/>
      <c r="F28" s="26">
        <v>2022</v>
      </c>
      <c r="G28" s="26">
        <v>2023</v>
      </c>
      <c r="H28" s="26">
        <v>2024</v>
      </c>
    </row>
    <row r="29" spans="1:9" ht="50.1" customHeight="1" x14ac:dyDescent="0.25">
      <c r="A29" s="48"/>
      <c r="B29" s="521" t="s">
        <v>213</v>
      </c>
      <c r="C29" s="521"/>
      <c r="D29" s="521"/>
      <c r="E29" s="521"/>
      <c r="F29" s="226" t="s">
        <v>731</v>
      </c>
      <c r="G29" s="226" t="s">
        <v>738</v>
      </c>
      <c r="H29" s="226" t="s">
        <v>739</v>
      </c>
    </row>
    <row r="30" spans="1:9" ht="50.1" customHeight="1" thickBot="1" x14ac:dyDescent="0.4">
      <c r="A30" s="40"/>
      <c r="B30" s="495" t="s">
        <v>740</v>
      </c>
      <c r="C30" s="495"/>
      <c r="D30" s="495"/>
      <c r="E30" s="495"/>
      <c r="F30" s="495"/>
      <c r="G30" s="495"/>
      <c r="H30" s="495"/>
    </row>
    <row r="31" spans="1:9" ht="50.1" customHeight="1" x14ac:dyDescent="0.25">
      <c r="A31" s="7"/>
      <c r="G31" s="26">
        <v>2022</v>
      </c>
      <c r="H31" s="26">
        <v>2023</v>
      </c>
      <c r="I31" s="26">
        <v>2024</v>
      </c>
    </row>
    <row r="32" spans="1:9" ht="39.950000000000003" customHeight="1" thickBot="1" x14ac:dyDescent="0.3">
      <c r="A32" s="7"/>
      <c r="B32" s="521" t="s">
        <v>352</v>
      </c>
      <c r="C32" s="521"/>
      <c r="D32" s="521"/>
      <c r="E32" s="521"/>
      <c r="F32" s="521"/>
      <c r="G32" s="233">
        <v>0.86</v>
      </c>
      <c r="H32" s="233">
        <v>0.84</v>
      </c>
      <c r="I32" s="233">
        <v>0.98</v>
      </c>
    </row>
    <row r="33" spans="1:9" ht="50.1" customHeight="1" x14ac:dyDescent="0.25">
      <c r="A33" s="49"/>
      <c r="B33" s="518" t="s">
        <v>351</v>
      </c>
      <c r="C33" s="518"/>
      <c r="D33" s="518"/>
      <c r="E33" s="518"/>
      <c r="F33" s="518"/>
      <c r="G33" s="55">
        <v>0.9</v>
      </c>
      <c r="H33" s="54">
        <v>0.85</v>
      </c>
      <c r="I33" s="54">
        <v>0.98</v>
      </c>
    </row>
    <row r="34" spans="1:9" ht="50.1" customHeight="1" x14ac:dyDescent="0.25"/>
    <row r="35" spans="1:9" ht="50.1" customHeight="1" x14ac:dyDescent="0.25"/>
  </sheetData>
  <mergeCells count="23">
    <mergeCell ref="B30:H30"/>
    <mergeCell ref="B32:F32"/>
    <mergeCell ref="B33:F33"/>
    <mergeCell ref="B14:H14"/>
    <mergeCell ref="B29:E29"/>
    <mergeCell ref="D22:E22"/>
    <mergeCell ref="D25:E25"/>
    <mergeCell ref="B27:H27"/>
    <mergeCell ref="D17:E17"/>
    <mergeCell ref="D18:E18"/>
    <mergeCell ref="D19:E19"/>
    <mergeCell ref="D20:E20"/>
    <mergeCell ref="D21:E21"/>
    <mergeCell ref="B15:H15"/>
    <mergeCell ref="D16:E16"/>
    <mergeCell ref="B9:E9"/>
    <mergeCell ref="B10:H10"/>
    <mergeCell ref="B12:E12"/>
    <mergeCell ref="A2:I2"/>
    <mergeCell ref="B3:H3"/>
    <mergeCell ref="B7:H7"/>
    <mergeCell ref="B6:I6"/>
    <mergeCell ref="B13:E13"/>
  </mergeCells>
  <pageMargins left="0.7" right="0.7" top="0.75" bottom="0.75" header="0.3" footer="0.3"/>
  <headerFooter>
    <oddFooter>&amp;L_x000D_&amp;1#&amp;"Calibri"&amp;10&amp;K008000 Confidential -C2- Internal</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B69D-1379-46F9-9C04-E92C274726EA}">
  <dimension ref="A1:L149"/>
  <sheetViews>
    <sheetView showGridLines="0" zoomScale="60" zoomScaleNormal="60" workbookViewId="0">
      <pane ySplit="1" topLeftCell="A2" activePane="bottomLeft" state="frozen"/>
      <selection pane="bottomLeft" activeCell="E113" sqref="E113"/>
    </sheetView>
  </sheetViews>
  <sheetFormatPr baseColWidth="10" defaultColWidth="11.42578125" defaultRowHeight="15" x14ac:dyDescent="0.25"/>
  <cols>
    <col min="1" max="1" width="36.7109375" customWidth="1"/>
    <col min="2" max="2" width="27.140625" customWidth="1"/>
    <col min="3" max="3" width="47.140625" customWidth="1"/>
    <col min="4" max="9" width="25.7109375" customWidth="1"/>
    <col min="10" max="10" width="11.7109375" customWidth="1"/>
  </cols>
  <sheetData>
    <row r="1" spans="1:12" ht="90" customHeight="1" x14ac:dyDescent="0.25">
      <c r="B1" s="33"/>
      <c r="C1" s="33"/>
      <c r="D1" s="34"/>
      <c r="E1" s="34"/>
      <c r="F1" s="34"/>
      <c r="G1" s="34"/>
      <c r="H1" s="34"/>
      <c r="I1" s="34"/>
      <c r="J1" s="32"/>
    </row>
    <row r="2" spans="1:12" ht="159.94999999999999" customHeight="1" x14ac:dyDescent="0.25">
      <c r="A2" s="494"/>
      <c r="B2" s="494"/>
      <c r="C2" s="494"/>
      <c r="D2" s="494"/>
      <c r="E2" s="494"/>
      <c r="F2" s="494"/>
      <c r="G2" s="494"/>
      <c r="H2" s="494"/>
      <c r="I2" s="494"/>
    </row>
    <row r="3" spans="1:12" ht="39.950000000000003" customHeight="1" thickBot="1" x14ac:dyDescent="0.4">
      <c r="B3" s="495" t="s">
        <v>214</v>
      </c>
      <c r="C3" s="495"/>
      <c r="D3" s="22"/>
      <c r="E3" s="69" t="s">
        <v>215</v>
      </c>
      <c r="F3" s="69"/>
      <c r="G3" s="69"/>
      <c r="H3" s="69"/>
      <c r="I3" s="535"/>
      <c r="J3" s="535"/>
      <c r="K3" s="22"/>
    </row>
    <row r="4" spans="1:12" ht="39.950000000000003" customHeight="1" x14ac:dyDescent="0.25">
      <c r="B4" s="63" t="s">
        <v>216</v>
      </c>
      <c r="C4" s="174" t="s">
        <v>217</v>
      </c>
      <c r="E4" s="58"/>
      <c r="F4" s="399">
        <v>41609</v>
      </c>
      <c r="G4" s="399">
        <v>43435</v>
      </c>
      <c r="H4" s="399">
        <v>45627</v>
      </c>
    </row>
    <row r="5" spans="1:12" ht="50.1" customHeight="1" thickBot="1" x14ac:dyDescent="0.3">
      <c r="A5" s="35"/>
      <c r="B5" s="28">
        <v>2015</v>
      </c>
      <c r="C5" s="400">
        <v>20.097000000000001</v>
      </c>
      <c r="E5" s="58" t="s">
        <v>51</v>
      </c>
      <c r="F5" s="234">
        <v>0.23</v>
      </c>
      <c r="G5" s="234">
        <v>0.13</v>
      </c>
      <c r="H5" s="235">
        <v>0.1</v>
      </c>
      <c r="I5" s="28"/>
      <c r="J5" s="28"/>
      <c r="K5" s="28"/>
      <c r="L5" s="28"/>
    </row>
    <row r="6" spans="1:12" ht="50.1" customHeight="1" thickBot="1" x14ac:dyDescent="0.3">
      <c r="B6" s="65">
        <v>2016</v>
      </c>
      <c r="C6" s="401">
        <v>26.582999999999998</v>
      </c>
      <c r="E6" s="57" t="s">
        <v>218</v>
      </c>
      <c r="F6" s="236">
        <v>0.18</v>
      </c>
      <c r="G6" s="236">
        <v>0.33</v>
      </c>
      <c r="H6" s="237">
        <v>0.24</v>
      </c>
    </row>
    <row r="7" spans="1:12" ht="50.1" customHeight="1" thickBot="1" x14ac:dyDescent="0.3">
      <c r="A7" s="63"/>
      <c r="B7" s="65">
        <v>2017</v>
      </c>
      <c r="C7" s="402">
        <v>25.827999999999999</v>
      </c>
      <c r="E7" s="57" t="s">
        <v>219</v>
      </c>
      <c r="F7" s="235">
        <v>0.15</v>
      </c>
      <c r="G7" s="236">
        <v>0.16</v>
      </c>
      <c r="H7" s="236">
        <v>0.24</v>
      </c>
      <c r="I7" s="63"/>
      <c r="J7" s="63"/>
      <c r="K7" s="63"/>
      <c r="L7" s="28"/>
    </row>
    <row r="8" spans="1:12" ht="50.1" customHeight="1" thickBot="1" x14ac:dyDescent="0.3">
      <c r="A8" s="63"/>
      <c r="B8" s="65">
        <v>2018</v>
      </c>
      <c r="C8" s="402">
        <v>26.923999999999999</v>
      </c>
      <c r="E8" s="57" t="s">
        <v>187</v>
      </c>
      <c r="F8" s="237">
        <v>0.2</v>
      </c>
      <c r="G8" s="236">
        <v>0.21</v>
      </c>
      <c r="H8" s="235">
        <v>0.26</v>
      </c>
      <c r="I8" s="63"/>
      <c r="J8" s="63"/>
      <c r="K8" s="63"/>
      <c r="L8" s="28"/>
    </row>
    <row r="9" spans="1:12" ht="50.1" customHeight="1" thickBot="1" x14ac:dyDescent="0.3">
      <c r="A9" s="63"/>
      <c r="B9" s="67">
        <v>2019</v>
      </c>
      <c r="C9" s="400">
        <v>27.300999999999998</v>
      </c>
      <c r="E9" s="57" t="s">
        <v>220</v>
      </c>
      <c r="F9" s="236">
        <v>0.06</v>
      </c>
      <c r="G9" s="236">
        <v>0.05</v>
      </c>
      <c r="H9" s="236">
        <v>0.04</v>
      </c>
      <c r="I9" s="63"/>
      <c r="J9" s="63"/>
      <c r="K9" s="63"/>
      <c r="L9" s="28"/>
    </row>
    <row r="10" spans="1:12" ht="50.1" customHeight="1" thickBot="1" x14ac:dyDescent="0.3">
      <c r="A10" s="63"/>
      <c r="B10" s="67">
        <v>2020</v>
      </c>
      <c r="C10" s="401">
        <v>26.419</v>
      </c>
      <c r="E10" s="57" t="s">
        <v>221</v>
      </c>
      <c r="F10" s="236">
        <v>0.17</v>
      </c>
      <c r="G10" s="236">
        <v>0.11</v>
      </c>
      <c r="H10" s="235">
        <v>0.09</v>
      </c>
      <c r="I10" s="63"/>
      <c r="J10" s="63"/>
      <c r="K10" s="63"/>
      <c r="L10" s="28"/>
    </row>
    <row r="11" spans="1:12" ht="50.1" customHeight="1" thickBot="1" x14ac:dyDescent="0.3">
      <c r="A11" s="63"/>
      <c r="B11" s="28">
        <v>2021</v>
      </c>
      <c r="C11" s="401">
        <v>25.045999999999999</v>
      </c>
      <c r="E11" s="57" t="s">
        <v>222</v>
      </c>
      <c r="F11" s="235">
        <v>0.01</v>
      </c>
      <c r="G11" s="235">
        <v>0.01</v>
      </c>
      <c r="H11" s="237">
        <v>0.04</v>
      </c>
      <c r="I11" s="63"/>
      <c r="J11" s="63"/>
      <c r="K11" s="63"/>
      <c r="L11" s="28"/>
    </row>
    <row r="12" spans="1:12" ht="50.1" customHeight="1" thickBot="1" x14ac:dyDescent="0.3">
      <c r="A12" s="63"/>
      <c r="B12" s="65">
        <v>2022</v>
      </c>
      <c r="C12" s="402">
        <v>34.456000000000003</v>
      </c>
      <c r="F12" s="63"/>
      <c r="G12" s="63"/>
      <c r="H12" s="63"/>
      <c r="I12" s="63"/>
      <c r="J12" s="63"/>
      <c r="K12" s="63"/>
      <c r="L12" s="28"/>
    </row>
    <row r="13" spans="1:12" ht="50.1" customHeight="1" thickBot="1" x14ac:dyDescent="0.3">
      <c r="A13" s="63"/>
      <c r="B13" s="65">
        <v>2023</v>
      </c>
      <c r="C13" s="65">
        <v>33.982999999999997</v>
      </c>
      <c r="F13" s="63"/>
      <c r="G13" s="63"/>
      <c r="H13" s="63"/>
      <c r="I13" s="63"/>
      <c r="J13" s="63"/>
      <c r="K13" s="63"/>
      <c r="L13" s="28"/>
    </row>
    <row r="14" spans="1:12" ht="50.1" customHeight="1" x14ac:dyDescent="0.25">
      <c r="A14" s="63"/>
      <c r="B14" s="65">
        <v>2024</v>
      </c>
      <c r="C14" s="65">
        <v>28.991</v>
      </c>
      <c r="F14" s="63"/>
      <c r="G14" s="63"/>
      <c r="H14" s="63"/>
      <c r="I14" s="63"/>
      <c r="J14" s="63"/>
      <c r="K14" s="63"/>
      <c r="L14" s="28"/>
    </row>
    <row r="15" spans="1:12" ht="50.1" customHeight="1" x14ac:dyDescent="0.25">
      <c r="A15" s="63"/>
      <c r="B15" s="496" t="s">
        <v>345</v>
      </c>
      <c r="C15" s="496"/>
      <c r="F15" s="63"/>
      <c r="G15" s="63"/>
      <c r="H15" s="63"/>
      <c r="I15" s="63"/>
      <c r="J15" s="63"/>
      <c r="K15" s="63"/>
      <c r="L15" s="28"/>
    </row>
    <row r="16" spans="1:12" x14ac:dyDescent="0.25">
      <c r="A16" s="60"/>
      <c r="B16" s="60"/>
      <c r="C16" s="60"/>
      <c r="D16" s="60"/>
      <c r="E16" s="60"/>
      <c r="F16" s="60"/>
      <c r="G16" s="60"/>
      <c r="H16" s="60"/>
      <c r="I16" s="60"/>
      <c r="J16" s="60"/>
      <c r="K16" s="60"/>
      <c r="L16" s="60"/>
    </row>
    <row r="17" spans="1:12" ht="39.950000000000003" customHeight="1" thickBot="1" x14ac:dyDescent="0.4">
      <c r="A17" s="61"/>
      <c r="B17" s="495" t="s">
        <v>741</v>
      </c>
      <c r="C17" s="495"/>
      <c r="D17" s="495"/>
      <c r="E17" s="495"/>
      <c r="F17" s="495"/>
      <c r="G17" s="495"/>
      <c r="H17" s="495"/>
      <c r="I17" s="61"/>
      <c r="J17" s="61"/>
      <c r="K17" s="61"/>
      <c r="L17" s="62"/>
    </row>
    <row r="18" spans="1:12" ht="79.5" customHeight="1" x14ac:dyDescent="0.25">
      <c r="B18" s="70"/>
      <c r="D18" s="97" t="s">
        <v>223</v>
      </c>
      <c r="E18" s="97" t="s">
        <v>224</v>
      </c>
      <c r="F18" s="97" t="s">
        <v>225</v>
      </c>
      <c r="G18" s="73" t="s">
        <v>226</v>
      </c>
      <c r="H18" s="97" t="s">
        <v>227</v>
      </c>
    </row>
    <row r="19" spans="1:12" ht="50.1" customHeight="1" thickBot="1" x14ac:dyDescent="0.3">
      <c r="A19" s="8"/>
      <c r="B19" s="536" t="s">
        <v>51</v>
      </c>
      <c r="C19" s="536"/>
      <c r="D19" s="400">
        <v>2.9569999999999999</v>
      </c>
      <c r="E19" s="28">
        <v>11</v>
      </c>
      <c r="F19" s="400">
        <v>2.968</v>
      </c>
      <c r="G19" s="28">
        <v>358</v>
      </c>
      <c r="H19" s="400">
        <v>3.3260000000000001</v>
      </c>
    </row>
    <row r="20" spans="1:12" ht="50.1" customHeight="1" thickBot="1" x14ac:dyDescent="0.3">
      <c r="B20" s="528" t="s">
        <v>228</v>
      </c>
      <c r="C20" s="528"/>
      <c r="D20" s="401">
        <v>6.4489999999999998</v>
      </c>
      <c r="E20" s="65">
        <v>538</v>
      </c>
      <c r="F20" s="401">
        <v>6.9870000000000001</v>
      </c>
      <c r="G20" s="65">
        <v>927</v>
      </c>
      <c r="H20" s="401">
        <v>7.9139999999999997</v>
      </c>
    </row>
    <row r="21" spans="1:12" ht="50.1" customHeight="1" thickBot="1" x14ac:dyDescent="0.3">
      <c r="B21" s="537" t="s">
        <v>219</v>
      </c>
      <c r="C21" s="537"/>
      <c r="D21" s="402">
        <v>6.1669999999999998</v>
      </c>
      <c r="E21" s="67">
        <v>659</v>
      </c>
      <c r="F21" s="401">
        <v>6.8259999999999996</v>
      </c>
      <c r="G21" s="65">
        <v>822</v>
      </c>
      <c r="H21" s="401">
        <v>7.6479999999999997</v>
      </c>
    </row>
    <row r="22" spans="1:12" ht="50.1" customHeight="1" thickBot="1" x14ac:dyDescent="0.3">
      <c r="B22" s="533" t="s">
        <v>229</v>
      </c>
      <c r="C22" s="533"/>
      <c r="D22" s="402">
        <v>7.5540000000000003</v>
      </c>
      <c r="E22" s="328">
        <v>8</v>
      </c>
      <c r="F22" s="404">
        <v>7.5620000000000003</v>
      </c>
      <c r="G22" s="65">
        <v>280</v>
      </c>
      <c r="H22" s="401">
        <v>7.8419999999999996</v>
      </c>
    </row>
    <row r="23" spans="1:12" ht="50.1" customHeight="1" thickBot="1" x14ac:dyDescent="0.3">
      <c r="B23" s="533" t="s">
        <v>230</v>
      </c>
      <c r="C23" s="533"/>
      <c r="D23" s="402">
        <v>1.0409999999999999</v>
      </c>
      <c r="E23" s="405">
        <v>0</v>
      </c>
      <c r="F23" s="404">
        <v>1.0409999999999999</v>
      </c>
      <c r="G23" s="65">
        <v>157</v>
      </c>
      <c r="H23" s="401">
        <v>1.198</v>
      </c>
    </row>
    <row r="24" spans="1:12" ht="50.1" customHeight="1" thickBot="1" x14ac:dyDescent="0.3">
      <c r="B24" s="533" t="s">
        <v>222</v>
      </c>
      <c r="C24" s="533"/>
      <c r="D24" s="28">
        <v>957</v>
      </c>
      <c r="E24" s="405">
        <v>124</v>
      </c>
      <c r="F24" s="404">
        <v>1.081</v>
      </c>
      <c r="G24" s="65">
        <v>25</v>
      </c>
      <c r="H24" s="401">
        <v>1.1060000000000001</v>
      </c>
    </row>
    <row r="25" spans="1:12" ht="50.1" customHeight="1" thickBot="1" x14ac:dyDescent="0.3">
      <c r="B25" s="528" t="s">
        <v>221</v>
      </c>
      <c r="C25" s="528"/>
      <c r="D25" s="401">
        <v>2.4790000000000001</v>
      </c>
      <c r="E25" s="405">
        <v>47</v>
      </c>
      <c r="F25" s="403">
        <v>2.5259999999999998</v>
      </c>
      <c r="G25" s="65">
        <v>1.1619999999999999</v>
      </c>
      <c r="H25" s="402">
        <v>3.6880000000000002</v>
      </c>
    </row>
    <row r="26" spans="1:12" ht="50.1" customHeight="1" x14ac:dyDescent="0.25">
      <c r="B26" s="539" t="s">
        <v>46</v>
      </c>
      <c r="C26" s="539"/>
      <c r="D26" s="401">
        <v>27.603999999999999</v>
      </c>
      <c r="E26" s="65">
        <v>1.387</v>
      </c>
      <c r="F26" s="401">
        <v>28.991</v>
      </c>
      <c r="G26" s="401">
        <v>3.7309999999999999</v>
      </c>
      <c r="H26" s="400">
        <v>32.722000000000001</v>
      </c>
      <c r="I26" s="66"/>
    </row>
    <row r="27" spans="1:12" ht="24" thickBot="1" x14ac:dyDescent="0.4">
      <c r="B27" s="495" t="s">
        <v>742</v>
      </c>
      <c r="C27" s="495"/>
      <c r="D27" s="495"/>
      <c r="E27" s="495"/>
      <c r="F27" s="495"/>
      <c r="G27" s="495"/>
      <c r="H27" s="495"/>
    </row>
    <row r="28" spans="1:12" ht="81" customHeight="1" thickBot="1" x14ac:dyDescent="0.3">
      <c r="A28" s="26"/>
      <c r="B28" s="26"/>
      <c r="C28" s="26"/>
      <c r="D28" s="64" t="s">
        <v>231</v>
      </c>
      <c r="E28" s="175" t="s">
        <v>232</v>
      </c>
      <c r="F28" s="85" t="s">
        <v>233</v>
      </c>
      <c r="G28" s="26"/>
      <c r="H28" s="26"/>
      <c r="I28" s="26"/>
      <c r="J28" s="26"/>
      <c r="K28" s="26"/>
      <c r="L28" s="26"/>
    </row>
    <row r="29" spans="1:12" ht="50.1" customHeight="1" x14ac:dyDescent="0.25">
      <c r="A29" s="83"/>
      <c r="B29" s="26"/>
      <c r="C29" s="26">
        <v>2023</v>
      </c>
      <c r="D29" s="239" t="s">
        <v>744</v>
      </c>
      <c r="E29" s="239" t="s">
        <v>745</v>
      </c>
      <c r="F29" s="240" t="s">
        <v>746</v>
      </c>
      <c r="G29" s="26"/>
      <c r="H29" s="26"/>
      <c r="I29" s="26"/>
      <c r="J29" s="26"/>
      <c r="K29" s="26"/>
      <c r="L29" s="26"/>
    </row>
    <row r="30" spans="1:12" ht="39.950000000000003" customHeight="1" x14ac:dyDescent="0.25">
      <c r="A30" s="71"/>
      <c r="B30" s="406"/>
      <c r="C30" s="26">
        <v>2024</v>
      </c>
      <c r="D30" s="407" t="s">
        <v>743</v>
      </c>
      <c r="E30" s="239" t="s">
        <v>748</v>
      </c>
      <c r="F30" s="239" t="s">
        <v>747</v>
      </c>
      <c r="G30" s="406"/>
      <c r="H30" s="406"/>
      <c r="I30" s="26"/>
      <c r="J30" s="26"/>
      <c r="K30" s="26"/>
      <c r="L30" s="26"/>
    </row>
    <row r="31" spans="1:12" ht="50.1" customHeight="1" thickBot="1" x14ac:dyDescent="0.4">
      <c r="A31" s="11"/>
      <c r="B31" s="495" t="s">
        <v>234</v>
      </c>
      <c r="C31" s="495"/>
      <c r="D31" s="495"/>
      <c r="E31" s="495"/>
      <c r="F31" s="495"/>
      <c r="G31" s="495"/>
      <c r="H31" s="495"/>
      <c r="I31" s="66"/>
    </row>
    <row r="32" spans="1:12" ht="69.95" customHeight="1" x14ac:dyDescent="0.25">
      <c r="A32" s="11"/>
      <c r="B32" s="70"/>
      <c r="C32" s="610">
        <v>2022</v>
      </c>
      <c r="D32" s="610"/>
      <c r="E32" s="610">
        <v>2023</v>
      </c>
      <c r="F32" s="610"/>
      <c r="G32" s="610">
        <v>2024</v>
      </c>
      <c r="H32" s="610"/>
    </row>
    <row r="33" spans="1:12" ht="69.95" customHeight="1" thickBot="1" x14ac:dyDescent="0.3">
      <c r="B33" s="90" t="s">
        <v>235</v>
      </c>
      <c r="C33" s="400">
        <v>28.321999999999999</v>
      </c>
      <c r="D33" s="241">
        <v>0.82</v>
      </c>
      <c r="E33" s="28">
        <v>28.442</v>
      </c>
      <c r="F33" s="242">
        <v>0.84</v>
      </c>
      <c r="G33" s="28">
        <v>27.603999999999999</v>
      </c>
      <c r="H33" s="242">
        <v>0.84</v>
      </c>
    </row>
    <row r="34" spans="1:12" ht="69.95" customHeight="1" thickBot="1" x14ac:dyDescent="0.3">
      <c r="B34" s="87" t="s">
        <v>236</v>
      </c>
      <c r="C34" s="402">
        <v>1.8979999999999999</v>
      </c>
      <c r="D34" s="242">
        <v>0.06</v>
      </c>
      <c r="E34" s="65">
        <v>1.4490000000000001</v>
      </c>
      <c r="F34" s="243">
        <v>0.04</v>
      </c>
      <c r="G34" s="65">
        <v>1.387</v>
      </c>
      <c r="H34" s="243">
        <v>0.04</v>
      </c>
    </row>
    <row r="35" spans="1:12" ht="69.95" customHeight="1" thickBot="1" x14ac:dyDescent="0.3">
      <c r="B35" s="75" t="s">
        <v>237</v>
      </c>
      <c r="C35" s="402">
        <v>30.22</v>
      </c>
      <c r="D35" s="65"/>
      <c r="E35" s="65">
        <v>29.890999999999998</v>
      </c>
      <c r="F35" s="65"/>
      <c r="G35" s="65">
        <v>28.991</v>
      </c>
      <c r="H35" s="65"/>
    </row>
    <row r="36" spans="1:12" ht="92.45" customHeight="1" thickBot="1" x14ac:dyDescent="0.3">
      <c r="B36" s="78" t="s">
        <v>226</v>
      </c>
      <c r="C36" s="400">
        <v>4.2359999999999998</v>
      </c>
      <c r="D36" s="243">
        <v>0.12</v>
      </c>
      <c r="E36" s="67">
        <v>4.0919999999999996</v>
      </c>
      <c r="F36" s="243">
        <v>0.12</v>
      </c>
      <c r="G36" s="67">
        <v>3.7309999999999999</v>
      </c>
      <c r="H36" s="243">
        <v>0.11</v>
      </c>
    </row>
    <row r="37" spans="1:12" ht="70.5" customHeight="1" x14ac:dyDescent="0.25">
      <c r="B37" s="88" t="s">
        <v>238</v>
      </c>
      <c r="C37" s="401">
        <v>34.456000000000003</v>
      </c>
      <c r="D37" s="65"/>
      <c r="E37" s="28">
        <v>33.982999999999997</v>
      </c>
      <c r="F37" s="65"/>
      <c r="G37" s="28">
        <v>32.722000000000001</v>
      </c>
      <c r="H37" s="65"/>
    </row>
    <row r="38" spans="1:12" ht="39.950000000000003" customHeight="1" x14ac:dyDescent="0.25">
      <c r="B38" s="496"/>
      <c r="C38" s="609"/>
      <c r="D38" s="609"/>
      <c r="E38" s="609"/>
      <c r="F38" s="609"/>
      <c r="G38" s="609"/>
      <c r="H38" s="609"/>
      <c r="I38" s="609"/>
      <c r="J38" s="609"/>
    </row>
    <row r="39" spans="1:12" ht="50.1" customHeight="1" thickBot="1" x14ac:dyDescent="0.4">
      <c r="B39" s="495" t="s">
        <v>239</v>
      </c>
      <c r="C39" s="495"/>
      <c r="D39" s="495"/>
      <c r="E39" s="495"/>
      <c r="F39" s="495"/>
      <c r="G39" s="495"/>
      <c r="H39" s="607"/>
      <c r="I39" s="82"/>
      <c r="J39" s="82"/>
    </row>
    <row r="40" spans="1:12" ht="50.1" customHeight="1" x14ac:dyDescent="0.25">
      <c r="A40" s="83"/>
      <c r="B40" s="26"/>
      <c r="C40" s="70"/>
      <c r="D40" s="26"/>
      <c r="E40" s="28">
        <v>2022</v>
      </c>
      <c r="F40" s="28">
        <v>2023</v>
      </c>
      <c r="G40" s="28">
        <v>2024</v>
      </c>
      <c r="I40" s="26"/>
      <c r="J40" s="26"/>
      <c r="K40" s="26"/>
      <c r="L40" s="26"/>
    </row>
    <row r="41" spans="1:12" ht="50.1" customHeight="1" thickBot="1" x14ac:dyDescent="0.3">
      <c r="A41" s="93"/>
      <c r="B41" s="538" t="s">
        <v>240</v>
      </c>
      <c r="C41" s="538"/>
      <c r="D41" s="538"/>
      <c r="E41" s="28">
        <v>1.054</v>
      </c>
      <c r="F41" s="28">
        <v>1.268</v>
      </c>
      <c r="G41" s="28">
        <v>907</v>
      </c>
      <c r="H41" s="26"/>
      <c r="I41" s="26"/>
      <c r="J41" s="26"/>
      <c r="K41" s="26"/>
      <c r="L41" s="26"/>
    </row>
    <row r="42" spans="1:12" ht="50.1" customHeight="1" thickBot="1" x14ac:dyDescent="0.3">
      <c r="A42" s="93"/>
      <c r="B42" s="531" t="s">
        <v>241</v>
      </c>
      <c r="C42" s="531"/>
      <c r="D42" s="531"/>
      <c r="E42" s="67">
        <v>4.1079999999999997</v>
      </c>
      <c r="F42" s="67">
        <v>4.9660000000000002</v>
      </c>
      <c r="G42" s="67">
        <v>5.609</v>
      </c>
      <c r="H42" s="26"/>
      <c r="I42" s="26"/>
      <c r="J42" s="26"/>
      <c r="K42" s="26"/>
      <c r="L42" s="26"/>
    </row>
    <row r="43" spans="1:12" ht="50.1" customHeight="1" x14ac:dyDescent="0.25">
      <c r="A43" s="93"/>
      <c r="B43" s="539" t="s">
        <v>46</v>
      </c>
      <c r="C43" s="539"/>
      <c r="D43" s="539"/>
      <c r="E43" s="28">
        <v>5.1619999999999999</v>
      </c>
      <c r="F43" s="28">
        <v>6.234</v>
      </c>
      <c r="G43" s="28">
        <v>6.516</v>
      </c>
      <c r="H43" s="26"/>
      <c r="I43" s="26"/>
      <c r="J43" s="26"/>
      <c r="K43" s="26"/>
      <c r="L43" s="26"/>
    </row>
    <row r="44" spans="1:12" ht="39.950000000000003" customHeight="1" x14ac:dyDescent="0.25">
      <c r="B44" s="529"/>
      <c r="C44" s="529"/>
      <c r="D44" s="529"/>
      <c r="E44" s="529"/>
      <c r="F44" s="529"/>
      <c r="G44" s="529"/>
      <c r="H44" s="529"/>
    </row>
    <row r="45" spans="1:12" ht="50.1" customHeight="1" thickBot="1" x14ac:dyDescent="0.4">
      <c r="B45" s="495" t="s">
        <v>749</v>
      </c>
      <c r="C45" s="495"/>
      <c r="D45" s="495"/>
      <c r="E45" s="495"/>
      <c r="F45" s="495"/>
      <c r="G45" s="495"/>
      <c r="H45" s="495"/>
    </row>
    <row r="46" spans="1:12" ht="50.1" customHeight="1" x14ac:dyDescent="0.25">
      <c r="A46" s="83"/>
      <c r="B46" s="73" t="s">
        <v>221</v>
      </c>
      <c r="C46" s="97" t="s">
        <v>242</v>
      </c>
      <c r="D46" s="97" t="s">
        <v>187</v>
      </c>
      <c r="E46" s="73" t="s">
        <v>51</v>
      </c>
      <c r="F46" s="97" t="s">
        <v>228</v>
      </c>
      <c r="G46" s="73" t="s">
        <v>219</v>
      </c>
      <c r="H46" s="26"/>
      <c r="I46" s="26"/>
      <c r="J46" s="26"/>
      <c r="K46" s="26"/>
      <c r="L46" s="26"/>
    </row>
    <row r="47" spans="1:12" ht="39.950000000000003" customHeight="1" x14ac:dyDescent="0.25">
      <c r="A47" s="408">
        <v>2023</v>
      </c>
      <c r="B47" s="147">
        <v>314</v>
      </c>
      <c r="C47" s="28">
        <v>54</v>
      </c>
      <c r="D47" s="28">
        <v>260</v>
      </c>
      <c r="E47" s="28">
        <v>261</v>
      </c>
      <c r="F47" s="28">
        <v>161</v>
      </c>
      <c r="G47" s="28">
        <v>218</v>
      </c>
      <c r="H47" s="608"/>
      <c r="I47" s="608"/>
      <c r="J47" s="96"/>
      <c r="K47" s="26"/>
      <c r="L47" s="26"/>
    </row>
    <row r="48" spans="1:12" ht="39.950000000000003" customHeight="1" x14ac:dyDescent="0.25">
      <c r="A48" s="408">
        <v>2024</v>
      </c>
      <c r="B48" s="147">
        <v>214</v>
      </c>
      <c r="C48" s="28">
        <v>61</v>
      </c>
      <c r="D48" s="28">
        <v>216</v>
      </c>
      <c r="E48" s="28">
        <v>143</v>
      </c>
      <c r="F48" s="28">
        <v>101</v>
      </c>
      <c r="G48" s="28">
        <v>172</v>
      </c>
      <c r="H48" s="71"/>
      <c r="I48" s="71"/>
      <c r="J48" s="96"/>
      <c r="K48" s="26"/>
      <c r="L48" s="26"/>
    </row>
    <row r="49" spans="1:12" ht="50.1" customHeight="1" thickBot="1" x14ac:dyDescent="0.4">
      <c r="A49" s="73"/>
      <c r="B49" s="495" t="s">
        <v>243</v>
      </c>
      <c r="C49" s="495"/>
      <c r="D49" s="495"/>
      <c r="E49" s="495"/>
      <c r="F49" s="495"/>
      <c r="G49" s="495"/>
      <c r="H49" s="495"/>
      <c r="I49" s="89"/>
      <c r="J49" s="26"/>
      <c r="K49" s="26"/>
      <c r="L49" s="26"/>
    </row>
    <row r="50" spans="1:12" ht="50.1" customHeight="1" x14ac:dyDescent="0.25">
      <c r="A50" s="73"/>
      <c r="B50" s="26"/>
      <c r="C50" s="70"/>
      <c r="D50" s="26"/>
      <c r="E50" s="28">
        <v>2022</v>
      </c>
      <c r="F50" s="28">
        <v>2023</v>
      </c>
      <c r="G50" s="28">
        <v>2024</v>
      </c>
      <c r="H50" s="89"/>
      <c r="I50" s="89"/>
      <c r="J50" s="26"/>
      <c r="K50" s="26"/>
      <c r="L50" s="26"/>
    </row>
    <row r="51" spans="1:12" ht="50.1" customHeight="1" thickBot="1" x14ac:dyDescent="0.3">
      <c r="A51" s="73"/>
      <c r="B51" s="528" t="s">
        <v>244</v>
      </c>
      <c r="C51" s="528"/>
      <c r="D51" s="528"/>
      <c r="E51" s="246">
        <v>160</v>
      </c>
      <c r="F51" s="246">
        <v>483</v>
      </c>
      <c r="G51" s="246">
        <v>338</v>
      </c>
      <c r="H51" s="73"/>
      <c r="I51" s="73"/>
      <c r="J51" s="26"/>
      <c r="K51" s="26"/>
      <c r="L51" s="26"/>
    </row>
    <row r="52" spans="1:12" ht="50.1" customHeight="1" thickBot="1" x14ac:dyDescent="0.3">
      <c r="A52" s="73"/>
      <c r="B52" s="542" t="s">
        <v>245</v>
      </c>
      <c r="C52" s="542"/>
      <c r="D52" s="542"/>
      <c r="E52" s="402">
        <v>1.4710000000000001</v>
      </c>
      <c r="F52" s="402">
        <v>1.593</v>
      </c>
      <c r="G52" s="402">
        <v>2.129</v>
      </c>
      <c r="H52" s="89"/>
      <c r="I52" s="89"/>
      <c r="J52" s="26"/>
      <c r="K52" s="26"/>
      <c r="L52" s="26"/>
    </row>
    <row r="53" spans="1:12" ht="50.1" customHeight="1" thickBot="1" x14ac:dyDescent="0.3">
      <c r="A53" s="11"/>
      <c r="B53" s="528" t="s">
        <v>246</v>
      </c>
      <c r="C53" s="528"/>
      <c r="D53" s="528"/>
      <c r="E53" s="400">
        <v>2.2069999999999999</v>
      </c>
      <c r="F53" s="400">
        <v>3.4009999999999998</v>
      </c>
      <c r="G53" s="400">
        <v>4.3120000000000003</v>
      </c>
      <c r="H53" s="9"/>
      <c r="I53" s="9"/>
    </row>
    <row r="54" spans="1:12" ht="50.1" customHeight="1" x14ac:dyDescent="0.25">
      <c r="A54" s="11"/>
      <c r="B54" s="539" t="s">
        <v>46</v>
      </c>
      <c r="C54" s="539"/>
      <c r="D54" s="539"/>
      <c r="E54" s="401">
        <v>3.8380000000000001</v>
      </c>
      <c r="F54" s="401">
        <v>5.4770000000000003</v>
      </c>
      <c r="G54" s="401">
        <v>6.7789999999999999</v>
      </c>
      <c r="H54" s="89"/>
      <c r="I54" s="9"/>
    </row>
    <row r="55" spans="1:12" x14ac:dyDescent="0.25">
      <c r="A55" s="11"/>
      <c r="B55" s="529"/>
      <c r="C55" s="529"/>
      <c r="D55" s="529"/>
      <c r="E55" s="529"/>
      <c r="F55" s="529"/>
      <c r="G55" s="529"/>
      <c r="H55" s="529"/>
      <c r="I55" s="9"/>
    </row>
    <row r="56" spans="1:12" ht="39.950000000000003" customHeight="1" x14ac:dyDescent="0.25">
      <c r="F56" s="1"/>
      <c r="G56" s="12"/>
      <c r="H56" s="9"/>
      <c r="I56" s="9"/>
    </row>
    <row r="57" spans="1:12" ht="50.1" customHeight="1" thickBot="1" x14ac:dyDescent="0.4">
      <c r="A57" s="8"/>
      <c r="B57" s="495" t="s">
        <v>247</v>
      </c>
      <c r="C57" s="495"/>
      <c r="D57" s="495"/>
      <c r="E57" s="495"/>
      <c r="F57" s="495"/>
      <c r="G57" s="495"/>
      <c r="H57" s="495"/>
      <c r="I57" s="9"/>
    </row>
    <row r="58" spans="1:12" ht="50.1" customHeight="1" thickBot="1" x14ac:dyDescent="0.4">
      <c r="A58" s="99"/>
      <c r="B58" s="42"/>
      <c r="C58" s="95"/>
      <c r="D58" s="42"/>
      <c r="E58" s="198">
        <v>2022</v>
      </c>
      <c r="F58" s="198">
        <v>2023</v>
      </c>
      <c r="G58" s="198">
        <v>2024</v>
      </c>
      <c r="H58" s="95"/>
      <c r="I58" s="95"/>
      <c r="J58" s="42"/>
      <c r="K58" s="42"/>
      <c r="L58" s="42"/>
    </row>
    <row r="59" spans="1:12" ht="50.1" customHeight="1" thickBot="1" x14ac:dyDescent="0.4">
      <c r="A59" s="99"/>
      <c r="B59" s="531" t="s">
        <v>248</v>
      </c>
      <c r="C59" s="531"/>
      <c r="D59" s="531"/>
      <c r="E59" s="402">
        <v>131.27199999999999</v>
      </c>
      <c r="F59" s="402">
        <v>188.37799999999999</v>
      </c>
      <c r="G59" s="414">
        <v>210.89</v>
      </c>
      <c r="H59" s="95"/>
      <c r="I59" s="95"/>
      <c r="J59" s="100"/>
      <c r="K59" s="42"/>
      <c r="L59" s="42"/>
    </row>
    <row r="60" spans="1:12" ht="50.1" customHeight="1" thickBot="1" x14ac:dyDescent="0.4">
      <c r="A60" s="99"/>
      <c r="B60" s="531" t="s">
        <v>249</v>
      </c>
      <c r="C60" s="531"/>
      <c r="D60" s="531"/>
      <c r="E60" s="67" t="s">
        <v>752</v>
      </c>
      <c r="F60" s="67" t="s">
        <v>751</v>
      </c>
      <c r="G60" s="411" t="s">
        <v>750</v>
      </c>
      <c r="H60" s="95"/>
      <c r="I60" s="95"/>
      <c r="J60" s="42"/>
      <c r="K60" s="42"/>
      <c r="L60" s="42"/>
    </row>
    <row r="61" spans="1:12" ht="50.1" customHeight="1" thickBot="1" x14ac:dyDescent="0.4">
      <c r="A61" s="99"/>
      <c r="B61" s="532" t="s">
        <v>250</v>
      </c>
      <c r="C61" s="532"/>
      <c r="D61" s="532"/>
      <c r="E61" s="402">
        <v>420.13299999999998</v>
      </c>
      <c r="F61" s="400">
        <v>531.09100000000001</v>
      </c>
      <c r="G61" s="415">
        <v>616.13</v>
      </c>
      <c r="H61" s="95"/>
      <c r="I61" s="95"/>
      <c r="J61" s="42"/>
      <c r="K61" s="42"/>
      <c r="L61" s="42"/>
    </row>
    <row r="62" spans="1:12" ht="50.1" customHeight="1" thickBot="1" x14ac:dyDescent="0.4">
      <c r="A62" s="99"/>
      <c r="B62" s="533" t="s">
        <v>251</v>
      </c>
      <c r="C62" s="533"/>
      <c r="D62" s="533"/>
      <c r="E62" s="413">
        <v>18</v>
      </c>
      <c r="F62" s="413">
        <v>18</v>
      </c>
      <c r="G62" s="411" t="s">
        <v>753</v>
      </c>
      <c r="H62" s="95"/>
      <c r="I62" s="95"/>
      <c r="J62" s="42"/>
      <c r="K62" s="42"/>
      <c r="L62" s="42"/>
    </row>
    <row r="63" spans="1:12" ht="50.1" customHeight="1" x14ac:dyDescent="0.35">
      <c r="A63" s="99"/>
      <c r="B63" s="530" t="s">
        <v>252</v>
      </c>
      <c r="C63" s="530"/>
      <c r="D63" s="530"/>
      <c r="E63" s="400">
        <v>4.7270000000000003</v>
      </c>
      <c r="F63" s="400">
        <v>5.9349999999999996</v>
      </c>
      <c r="G63" s="415">
        <v>6.2770000000000001</v>
      </c>
      <c r="H63" s="95"/>
      <c r="I63" s="95"/>
      <c r="J63" s="42"/>
      <c r="K63" s="42"/>
      <c r="L63" s="42"/>
    </row>
    <row r="64" spans="1:12" ht="39.950000000000003" customHeight="1" x14ac:dyDescent="0.25">
      <c r="A64" s="98"/>
      <c r="B64" s="98"/>
      <c r="C64" s="529"/>
      <c r="D64" s="529"/>
      <c r="E64" s="529"/>
      <c r="F64" s="529"/>
      <c r="G64" s="529"/>
      <c r="H64" s="86"/>
      <c r="I64" s="86"/>
    </row>
    <row r="65" spans="1:12" ht="50.1" customHeight="1" thickBot="1" x14ac:dyDescent="0.4">
      <c r="A65" s="98"/>
      <c r="B65" s="495" t="s">
        <v>253</v>
      </c>
      <c r="C65" s="495"/>
      <c r="D65" s="495"/>
      <c r="E65" s="495"/>
      <c r="F65" s="495"/>
      <c r="G65" s="495"/>
      <c r="H65" s="495"/>
      <c r="I65" s="9"/>
    </row>
    <row r="66" spans="1:12" ht="50.1" customHeight="1" x14ac:dyDescent="0.35">
      <c r="A66" s="98"/>
      <c r="B66" s="534"/>
      <c r="C66" s="534"/>
      <c r="D66" s="534"/>
      <c r="E66" s="28">
        <v>2022</v>
      </c>
      <c r="F66" s="28">
        <v>2023</v>
      </c>
      <c r="G66" s="28">
        <v>2024</v>
      </c>
      <c r="H66" s="73"/>
      <c r="I66" s="9"/>
    </row>
    <row r="67" spans="1:12" ht="50.1" customHeight="1" x14ac:dyDescent="0.25">
      <c r="A67" s="98"/>
      <c r="B67" s="528" t="s">
        <v>254</v>
      </c>
      <c r="C67" s="528"/>
      <c r="D67" s="528"/>
      <c r="E67" s="239" t="s">
        <v>755</v>
      </c>
      <c r="F67" s="239" t="s">
        <v>756</v>
      </c>
      <c r="G67" s="239" t="s">
        <v>757</v>
      </c>
      <c r="H67" s="101"/>
      <c r="I67" s="9"/>
    </row>
    <row r="68" spans="1:12" ht="50.1" customHeight="1" x14ac:dyDescent="0.25">
      <c r="A68" s="98"/>
      <c r="B68" s="74" t="s">
        <v>754</v>
      </c>
      <c r="C68" s="74"/>
      <c r="D68" s="74"/>
      <c r="E68" s="28"/>
      <c r="F68" s="28"/>
      <c r="G68" s="239" t="s">
        <v>758</v>
      </c>
      <c r="H68" s="101"/>
      <c r="I68" s="9"/>
    </row>
    <row r="69" spans="1:12" ht="39.950000000000003" customHeight="1" x14ac:dyDescent="0.25">
      <c r="A69" s="98"/>
      <c r="B69" s="74"/>
      <c r="C69" s="74"/>
      <c r="D69" s="74"/>
      <c r="E69" s="101"/>
      <c r="F69" s="101"/>
      <c r="G69" s="101"/>
      <c r="H69" s="101"/>
      <c r="I69" s="9"/>
    </row>
    <row r="70" spans="1:12" ht="50.1" customHeight="1" thickBot="1" x14ac:dyDescent="0.4">
      <c r="A70" s="98"/>
      <c r="B70" s="495" t="s">
        <v>759</v>
      </c>
      <c r="C70" s="495"/>
      <c r="D70" s="495"/>
      <c r="E70" s="495"/>
      <c r="F70" s="495"/>
      <c r="G70" s="495"/>
      <c r="H70" s="495"/>
      <c r="I70" s="9"/>
    </row>
    <row r="71" spans="1:12" ht="50.1" customHeight="1" x14ac:dyDescent="0.25">
      <c r="A71" s="102"/>
      <c r="B71" s="540"/>
      <c r="C71" s="540"/>
      <c r="D71" s="540"/>
      <c r="E71" s="28">
        <v>2022</v>
      </c>
      <c r="F71" s="28">
        <v>2023</v>
      </c>
      <c r="G71" s="28">
        <v>2024</v>
      </c>
      <c r="H71" s="73"/>
      <c r="I71" s="73"/>
      <c r="J71" s="82"/>
      <c r="K71" s="82"/>
      <c r="L71" s="82"/>
    </row>
    <row r="72" spans="1:12" ht="50.1" customHeight="1" thickBot="1" x14ac:dyDescent="0.3">
      <c r="A72" s="102"/>
      <c r="B72" s="536" t="s">
        <v>255</v>
      </c>
      <c r="C72" s="536"/>
      <c r="D72" s="536"/>
      <c r="E72" s="247" t="s">
        <v>760</v>
      </c>
      <c r="F72" s="247" t="s">
        <v>761</v>
      </c>
      <c r="G72" s="247" t="s">
        <v>761</v>
      </c>
      <c r="H72" s="73"/>
      <c r="I72" s="73"/>
      <c r="J72" s="82"/>
      <c r="K72" s="82"/>
      <c r="L72" s="82"/>
    </row>
    <row r="73" spans="1:12" ht="50.1" customHeight="1" thickBot="1" x14ac:dyDescent="0.3">
      <c r="A73" s="74"/>
      <c r="B73" s="542" t="s">
        <v>256</v>
      </c>
      <c r="C73" s="542"/>
      <c r="D73" s="542"/>
      <c r="E73" s="239" t="s">
        <v>765</v>
      </c>
      <c r="F73" s="239" t="s">
        <v>762</v>
      </c>
      <c r="G73" s="239" t="s">
        <v>766</v>
      </c>
      <c r="J73" s="82"/>
      <c r="K73" s="82"/>
      <c r="L73" s="82"/>
    </row>
    <row r="74" spans="1:12" ht="50.1" customHeight="1" x14ac:dyDescent="0.25">
      <c r="A74" s="74"/>
      <c r="B74" s="551" t="s">
        <v>257</v>
      </c>
      <c r="C74" s="551"/>
      <c r="D74" s="551"/>
      <c r="E74" s="240" t="s">
        <v>764</v>
      </c>
      <c r="F74" s="240" t="s">
        <v>763</v>
      </c>
      <c r="G74" s="240" t="s">
        <v>767</v>
      </c>
      <c r="I74" s="73"/>
      <c r="J74" s="82"/>
      <c r="K74" s="82"/>
      <c r="L74" s="82"/>
    </row>
    <row r="75" spans="1:12" ht="39.950000000000003" customHeight="1" x14ac:dyDescent="0.25">
      <c r="A75" s="74"/>
      <c r="B75" s="70"/>
      <c r="C75" s="70"/>
      <c r="D75" s="70"/>
      <c r="E75" s="101"/>
      <c r="F75" s="101"/>
      <c r="G75" s="101"/>
      <c r="H75" s="101"/>
      <c r="I75" s="73"/>
      <c r="J75" s="82"/>
      <c r="K75" s="82"/>
      <c r="L75" s="82"/>
    </row>
    <row r="76" spans="1:12" ht="50.1" customHeight="1" thickBot="1" x14ac:dyDescent="0.4">
      <c r="A76" s="74"/>
      <c r="B76" s="495" t="s">
        <v>768</v>
      </c>
      <c r="C76" s="495"/>
      <c r="D76" s="495"/>
      <c r="E76" s="495"/>
      <c r="F76" s="495"/>
      <c r="G76" s="495"/>
      <c r="H76" s="495"/>
      <c r="I76" s="73"/>
      <c r="J76" s="82"/>
      <c r="K76" s="82"/>
      <c r="L76" s="82"/>
    </row>
    <row r="77" spans="1:12" ht="50.1" customHeight="1" x14ac:dyDescent="0.25">
      <c r="A77" s="74"/>
      <c r="B77" s="71"/>
      <c r="C77" s="82"/>
      <c r="D77" s="28">
        <v>2022</v>
      </c>
      <c r="E77" s="28">
        <v>2023</v>
      </c>
      <c r="F77" s="28">
        <v>2024</v>
      </c>
      <c r="G77" s="93" t="s">
        <v>769</v>
      </c>
      <c r="H77" s="71"/>
      <c r="I77" s="73"/>
      <c r="J77" s="82"/>
      <c r="K77" s="82"/>
      <c r="L77" s="82"/>
    </row>
    <row r="78" spans="1:12" ht="50.1" customHeight="1" thickBot="1" x14ac:dyDescent="0.3">
      <c r="A78" s="82"/>
      <c r="B78" s="541" t="s">
        <v>258</v>
      </c>
      <c r="C78" s="536"/>
      <c r="D78" s="246">
        <v>9.2789999999999999</v>
      </c>
      <c r="E78" s="246">
        <v>9.2550000000000008</v>
      </c>
      <c r="F78" s="416">
        <v>8.9890000000000008</v>
      </c>
      <c r="G78" s="202"/>
      <c r="H78" s="82"/>
      <c r="I78" s="82"/>
      <c r="J78" s="82"/>
      <c r="K78" s="82"/>
      <c r="L78" s="82"/>
    </row>
    <row r="79" spans="1:12" ht="50.1" customHeight="1" thickBot="1" x14ac:dyDescent="0.3">
      <c r="A79" s="105"/>
      <c r="B79" s="533" t="s">
        <v>259</v>
      </c>
      <c r="C79" s="542"/>
      <c r="D79" s="249">
        <v>0.31</v>
      </c>
      <c r="E79" s="249">
        <v>0.31</v>
      </c>
      <c r="F79" s="417">
        <v>0.31</v>
      </c>
      <c r="G79" s="243">
        <v>0.3</v>
      </c>
      <c r="H79" s="82"/>
      <c r="I79" s="82"/>
      <c r="J79" s="82"/>
      <c r="K79" s="82"/>
      <c r="L79" s="82"/>
    </row>
    <row r="80" spans="1:12" ht="50.1" customHeight="1" thickBot="1" x14ac:dyDescent="0.3">
      <c r="A80" s="71"/>
      <c r="B80" s="533" t="s">
        <v>260</v>
      </c>
      <c r="C80" s="533"/>
      <c r="D80" s="67">
        <v>1.6870000000000001</v>
      </c>
      <c r="E80" s="67">
        <v>1.8420000000000001</v>
      </c>
      <c r="F80" s="411">
        <v>1.917</v>
      </c>
      <c r="G80" s="250"/>
      <c r="H80" s="82"/>
      <c r="I80" s="82"/>
      <c r="J80" s="82"/>
      <c r="K80" s="82"/>
      <c r="L80" s="82"/>
    </row>
    <row r="81" spans="1:12" ht="50.1" customHeight="1" thickBot="1" x14ac:dyDescent="0.3">
      <c r="A81" s="74"/>
      <c r="B81" s="528" t="s">
        <v>261</v>
      </c>
      <c r="C81" s="528"/>
      <c r="D81" s="239" t="s">
        <v>770</v>
      </c>
      <c r="E81" s="239" t="s">
        <v>771</v>
      </c>
      <c r="F81" s="239" t="s">
        <v>772</v>
      </c>
      <c r="G81" s="249">
        <v>0.3</v>
      </c>
      <c r="H81" s="110"/>
      <c r="I81" s="110"/>
      <c r="J81" s="82"/>
      <c r="K81" s="82"/>
      <c r="L81" s="82"/>
    </row>
    <row r="82" spans="1:12" ht="50.1" customHeight="1" thickBot="1" x14ac:dyDescent="0.3">
      <c r="A82" s="74"/>
      <c r="B82" s="531" t="s">
        <v>316</v>
      </c>
      <c r="C82" s="537"/>
      <c r="D82" s="251" t="s">
        <v>773</v>
      </c>
      <c r="E82" s="419">
        <v>0.24</v>
      </c>
      <c r="F82" s="419" t="s">
        <v>774</v>
      </c>
      <c r="G82" s="419">
        <v>0.4</v>
      </c>
      <c r="H82" s="82"/>
      <c r="I82" s="82"/>
      <c r="J82" s="82"/>
      <c r="K82" s="82"/>
      <c r="L82" s="82"/>
    </row>
    <row r="83" spans="1:12" ht="50.1" customHeight="1" thickBot="1" x14ac:dyDescent="0.3">
      <c r="A83" s="74"/>
      <c r="B83" s="531" t="s">
        <v>262</v>
      </c>
      <c r="C83" s="537"/>
      <c r="D83" s="65">
        <v>285</v>
      </c>
      <c r="E83" s="65">
        <v>378</v>
      </c>
      <c r="F83" s="420">
        <v>296</v>
      </c>
      <c r="G83" s="252"/>
      <c r="H83" s="82"/>
      <c r="I83" s="82"/>
      <c r="J83" s="82"/>
      <c r="K83" s="82"/>
      <c r="L83" s="82"/>
    </row>
    <row r="84" spans="1:12" ht="50.1" customHeight="1" x14ac:dyDescent="0.25">
      <c r="A84" s="74"/>
      <c r="B84" s="531" t="s">
        <v>263</v>
      </c>
      <c r="C84" s="537"/>
      <c r="D84" s="240" t="s">
        <v>775</v>
      </c>
      <c r="E84" s="240" t="s">
        <v>776</v>
      </c>
      <c r="F84" s="421" t="s">
        <v>777</v>
      </c>
      <c r="G84" s="252"/>
      <c r="H84" s="82"/>
      <c r="I84" s="82"/>
      <c r="J84" s="82"/>
      <c r="K84" s="82"/>
      <c r="L84" s="82"/>
    </row>
    <row r="85" spans="1:12" ht="39.950000000000003" customHeight="1" x14ac:dyDescent="0.25">
      <c r="A85" s="111"/>
      <c r="B85" s="529"/>
      <c r="C85" s="529"/>
      <c r="D85" s="529"/>
      <c r="E85" s="529"/>
      <c r="F85" s="529"/>
      <c r="G85" s="529"/>
      <c r="H85" s="529"/>
      <c r="I85" s="1"/>
      <c r="J85" s="1"/>
      <c r="K85" s="1"/>
      <c r="L85" s="1"/>
    </row>
    <row r="86" spans="1:12" ht="50.1" customHeight="1" thickBot="1" x14ac:dyDescent="0.4">
      <c r="B86" s="495" t="s">
        <v>778</v>
      </c>
      <c r="C86" s="495"/>
      <c r="D86" s="495"/>
      <c r="E86" s="495"/>
      <c r="F86" s="495"/>
      <c r="G86" s="495"/>
      <c r="H86" s="495"/>
    </row>
    <row r="87" spans="1:12" ht="50.1" customHeight="1" x14ac:dyDescent="0.25">
      <c r="A87" s="82"/>
      <c r="B87" s="73"/>
      <c r="C87" s="73" t="s">
        <v>780</v>
      </c>
      <c r="D87" s="73" t="s">
        <v>779</v>
      </c>
      <c r="E87" s="82"/>
      <c r="F87" s="82"/>
      <c r="G87" s="82"/>
      <c r="H87" s="82"/>
      <c r="I87" s="82"/>
      <c r="J87" s="82"/>
      <c r="K87" s="82"/>
      <c r="L87" s="82"/>
    </row>
    <row r="88" spans="1:12" ht="50.1" customHeight="1" thickBot="1" x14ac:dyDescent="0.3">
      <c r="A88" s="82"/>
      <c r="B88" s="73" t="s">
        <v>781</v>
      </c>
      <c r="C88" s="422">
        <v>5.2679999999999998</v>
      </c>
      <c r="D88" s="423" t="s">
        <v>784</v>
      </c>
      <c r="E88" s="82"/>
      <c r="F88" s="82"/>
      <c r="G88" s="82"/>
      <c r="H88" s="82"/>
      <c r="I88" s="82"/>
      <c r="J88" s="82"/>
      <c r="K88" s="82"/>
      <c r="L88" s="82"/>
    </row>
    <row r="89" spans="1:12" ht="50.1" customHeight="1" thickBot="1" x14ac:dyDescent="0.3">
      <c r="A89" s="82"/>
      <c r="B89" s="80" t="s">
        <v>782</v>
      </c>
      <c r="C89" s="412">
        <v>16.574000000000002</v>
      </c>
      <c r="D89" s="418" t="s">
        <v>785</v>
      </c>
      <c r="E89" s="82"/>
      <c r="F89" s="82"/>
      <c r="G89" s="82"/>
      <c r="H89" s="82"/>
      <c r="I89" s="82"/>
      <c r="J89" s="82"/>
      <c r="K89" s="82"/>
      <c r="L89" s="82"/>
    </row>
    <row r="90" spans="1:12" ht="50.1" customHeight="1" x14ac:dyDescent="0.25">
      <c r="A90" s="82"/>
      <c r="B90" s="73" t="s">
        <v>783</v>
      </c>
      <c r="C90" s="420">
        <v>7.1269999999999998</v>
      </c>
      <c r="D90" s="421" t="s">
        <v>786</v>
      </c>
      <c r="E90" s="82"/>
      <c r="F90" s="82"/>
      <c r="G90" s="82"/>
      <c r="H90" s="82"/>
      <c r="I90" s="82"/>
      <c r="J90" s="82"/>
      <c r="K90" s="82"/>
      <c r="L90" s="82"/>
    </row>
    <row r="91" spans="1:12" ht="50.1" customHeight="1" thickBot="1" x14ac:dyDescent="0.4">
      <c r="B91" s="495" t="s">
        <v>264</v>
      </c>
      <c r="C91" s="495"/>
      <c r="D91" s="495"/>
      <c r="E91" s="495"/>
      <c r="F91" s="495"/>
      <c r="G91" s="495"/>
      <c r="H91" s="607"/>
    </row>
    <row r="92" spans="1:12" ht="50.1" customHeight="1" thickBot="1" x14ac:dyDescent="0.3">
      <c r="B92" s="71"/>
      <c r="C92" s="82"/>
      <c r="D92" s="64">
        <v>2022</v>
      </c>
      <c r="E92" s="28">
        <v>2023</v>
      </c>
      <c r="F92" s="28">
        <v>2024</v>
      </c>
      <c r="G92" s="93" t="s">
        <v>788</v>
      </c>
    </row>
    <row r="93" spans="1:12" ht="39.950000000000003" customHeight="1" x14ac:dyDescent="0.25">
      <c r="B93" s="537" t="s">
        <v>787</v>
      </c>
      <c r="C93" s="537"/>
      <c r="D93" s="412">
        <v>1.204</v>
      </c>
      <c r="E93" s="420">
        <v>1.2330000000000001</v>
      </c>
      <c r="F93" s="420">
        <v>1.288</v>
      </c>
      <c r="G93" s="420">
        <v>1300</v>
      </c>
    </row>
    <row r="94" spans="1:12" ht="50.1" customHeight="1" thickBot="1" x14ac:dyDescent="0.4">
      <c r="B94" s="495" t="s">
        <v>317</v>
      </c>
      <c r="C94" s="495"/>
      <c r="D94" s="495"/>
      <c r="E94" s="495"/>
      <c r="F94" s="495"/>
      <c r="G94" s="495"/>
      <c r="H94" s="607"/>
    </row>
    <row r="95" spans="1:12" ht="50.1" customHeight="1" x14ac:dyDescent="0.25">
      <c r="B95" s="70"/>
      <c r="C95" s="82"/>
      <c r="D95" s="82"/>
      <c r="E95" s="93">
        <v>2022</v>
      </c>
      <c r="F95" s="93">
        <v>2023</v>
      </c>
      <c r="G95" s="93">
        <v>2024</v>
      </c>
    </row>
    <row r="96" spans="1:12" ht="50.1" customHeight="1" x14ac:dyDescent="0.25">
      <c r="B96" s="528" t="s">
        <v>789</v>
      </c>
      <c r="C96" s="528"/>
      <c r="D96" s="528"/>
      <c r="E96" s="28">
        <v>422</v>
      </c>
      <c r="F96" s="28">
        <v>421</v>
      </c>
      <c r="G96" s="28">
        <v>491</v>
      </c>
    </row>
    <row r="97" spans="1:12" ht="50.1" customHeight="1" thickBot="1" x14ac:dyDescent="0.4">
      <c r="B97" s="495" t="s">
        <v>319</v>
      </c>
      <c r="C97" s="495"/>
      <c r="D97" s="495"/>
      <c r="E97" s="495"/>
      <c r="F97" s="495"/>
      <c r="G97" s="495"/>
      <c r="H97" s="607"/>
    </row>
    <row r="98" spans="1:12" ht="50.1" customHeight="1" x14ac:dyDescent="0.25">
      <c r="B98" s="71"/>
      <c r="C98" s="82"/>
      <c r="D98" s="82"/>
      <c r="E98" s="93">
        <v>2022</v>
      </c>
      <c r="F98" s="93">
        <v>2023</v>
      </c>
      <c r="G98" s="93">
        <v>2024</v>
      </c>
    </row>
    <row r="99" spans="1:12" ht="50.1" customHeight="1" thickBot="1" x14ac:dyDescent="0.3">
      <c r="A99" s="66"/>
      <c r="B99" s="528" t="s">
        <v>266</v>
      </c>
      <c r="C99" s="528"/>
      <c r="D99" s="528"/>
      <c r="E99" s="94" t="s">
        <v>267</v>
      </c>
      <c r="F99" s="94" t="s">
        <v>267</v>
      </c>
      <c r="G99" s="94" t="s">
        <v>267</v>
      </c>
    </row>
    <row r="100" spans="1:12" ht="39.950000000000003" customHeight="1" x14ac:dyDescent="0.25">
      <c r="B100" s="537" t="s">
        <v>268</v>
      </c>
      <c r="C100" s="537"/>
      <c r="D100" s="537"/>
      <c r="E100" s="65">
        <v>937</v>
      </c>
      <c r="F100" s="65">
        <v>1239</v>
      </c>
      <c r="G100" s="65">
        <v>1590</v>
      </c>
    </row>
    <row r="101" spans="1:12" ht="50.1" customHeight="1" thickBot="1" x14ac:dyDescent="0.4">
      <c r="B101" s="495" t="s">
        <v>269</v>
      </c>
      <c r="C101" s="495"/>
      <c r="D101" s="495"/>
      <c r="E101" s="495"/>
      <c r="F101" s="495"/>
      <c r="G101" s="495"/>
      <c r="H101" s="607"/>
    </row>
    <row r="102" spans="1:12" ht="50.1" customHeight="1" x14ac:dyDescent="0.4">
      <c r="B102" s="81"/>
      <c r="C102" s="113"/>
      <c r="D102" s="113"/>
      <c r="E102" s="93">
        <v>2022</v>
      </c>
      <c r="F102" s="93">
        <v>2023</v>
      </c>
      <c r="G102" s="93">
        <v>2024</v>
      </c>
      <c r="H102" s="424"/>
    </row>
    <row r="103" spans="1:12" ht="50.1" customHeight="1" thickBot="1" x14ac:dyDescent="0.3">
      <c r="B103" s="114" t="s">
        <v>51</v>
      </c>
      <c r="C103" s="115"/>
      <c r="D103" s="116"/>
      <c r="E103" s="242">
        <v>0.24</v>
      </c>
      <c r="F103" s="241">
        <v>0.2</v>
      </c>
      <c r="G103" s="426">
        <v>0.13</v>
      </c>
    </row>
    <row r="104" spans="1:12" ht="50.1" customHeight="1" thickBot="1" x14ac:dyDescent="0.3">
      <c r="B104" s="117" t="s">
        <v>228</v>
      </c>
      <c r="C104" s="118"/>
      <c r="D104" s="119"/>
      <c r="E104" s="243">
        <v>0.09</v>
      </c>
      <c r="F104" s="242">
        <v>0.17</v>
      </c>
      <c r="G104" s="426">
        <v>0.11</v>
      </c>
    </row>
    <row r="105" spans="1:12" ht="50.1" customHeight="1" thickBot="1" x14ac:dyDescent="0.3">
      <c r="B105" s="114" t="s">
        <v>219</v>
      </c>
      <c r="C105" s="118"/>
      <c r="D105" s="119"/>
      <c r="E105" s="243">
        <v>0.05</v>
      </c>
      <c r="F105" s="249">
        <v>0.14000000000000001</v>
      </c>
      <c r="G105" s="426">
        <v>0.16</v>
      </c>
    </row>
    <row r="106" spans="1:12" ht="50.1" customHeight="1" thickBot="1" x14ac:dyDescent="0.3">
      <c r="B106" s="117" t="s">
        <v>187</v>
      </c>
      <c r="C106" s="119"/>
      <c r="D106" s="119"/>
      <c r="E106" s="243">
        <v>0.05</v>
      </c>
      <c r="F106" s="242">
        <v>0.2</v>
      </c>
      <c r="G106" s="426">
        <v>0.13</v>
      </c>
    </row>
    <row r="107" spans="1:12" ht="50.1" customHeight="1" thickBot="1" x14ac:dyDescent="0.3">
      <c r="B107" s="114" t="s">
        <v>242</v>
      </c>
      <c r="C107" s="115"/>
      <c r="D107" s="115"/>
      <c r="E107" s="249">
        <v>0.05</v>
      </c>
      <c r="F107" s="243">
        <v>0.22</v>
      </c>
      <c r="G107" s="426">
        <v>0.16</v>
      </c>
    </row>
    <row r="108" spans="1:12" ht="50.1" customHeight="1" thickBot="1" x14ac:dyDescent="0.3">
      <c r="B108" s="117" t="s">
        <v>221</v>
      </c>
      <c r="C108" s="118"/>
      <c r="D108" s="119"/>
      <c r="E108" s="242">
        <v>0.17</v>
      </c>
      <c r="F108" s="243">
        <v>0.27</v>
      </c>
      <c r="G108" s="426">
        <v>0.08</v>
      </c>
    </row>
    <row r="109" spans="1:12" ht="39.950000000000003" customHeight="1" x14ac:dyDescent="0.25">
      <c r="B109" s="120" t="s">
        <v>46</v>
      </c>
      <c r="C109" s="118"/>
      <c r="D109" s="115"/>
      <c r="E109" s="243">
        <v>0.1</v>
      </c>
      <c r="F109" s="243">
        <v>0.19</v>
      </c>
      <c r="G109" s="428">
        <v>0.13</v>
      </c>
    </row>
    <row r="110" spans="1:12" ht="50.1" customHeight="1" thickBot="1" x14ac:dyDescent="0.4">
      <c r="B110" s="495" t="s">
        <v>270</v>
      </c>
      <c r="C110" s="495"/>
      <c r="D110" s="495"/>
      <c r="E110" s="495"/>
      <c r="F110" s="495"/>
      <c r="G110" s="495"/>
      <c r="H110" s="607"/>
    </row>
    <row r="111" spans="1:12" ht="50.1" customHeight="1" thickBot="1" x14ac:dyDescent="0.4">
      <c r="A111" s="42"/>
      <c r="B111" s="71"/>
      <c r="C111" s="82"/>
      <c r="D111" s="82"/>
      <c r="E111" s="93">
        <v>2022</v>
      </c>
      <c r="F111" s="93">
        <v>2023</v>
      </c>
      <c r="G111" s="93">
        <v>2024</v>
      </c>
      <c r="H111" s="42"/>
      <c r="I111" s="42"/>
      <c r="J111" s="42"/>
      <c r="K111" s="42"/>
      <c r="L111" s="42"/>
    </row>
    <row r="112" spans="1:12" ht="50.1" customHeight="1" thickBot="1" x14ac:dyDescent="0.4">
      <c r="A112" s="42"/>
      <c r="B112" s="528" t="s">
        <v>271</v>
      </c>
      <c r="C112" s="528"/>
      <c r="D112" s="528"/>
      <c r="E112" s="67">
        <v>215</v>
      </c>
      <c r="F112" s="67">
        <v>244</v>
      </c>
      <c r="G112" s="411">
        <v>208</v>
      </c>
      <c r="H112" s="42"/>
      <c r="I112" s="42"/>
      <c r="J112" s="42"/>
      <c r="K112" s="42"/>
      <c r="L112" s="42"/>
    </row>
    <row r="113" spans="1:12" ht="50.1" customHeight="1" thickBot="1" x14ac:dyDescent="0.4">
      <c r="A113" s="42"/>
      <c r="B113" s="542" t="s">
        <v>272</v>
      </c>
      <c r="C113" s="542"/>
      <c r="D113" s="542"/>
      <c r="E113" s="28">
        <v>12</v>
      </c>
      <c r="F113" s="28">
        <v>16</v>
      </c>
      <c r="G113" s="412">
        <v>17</v>
      </c>
      <c r="H113" s="42"/>
      <c r="I113" s="42"/>
      <c r="J113" s="42"/>
      <c r="K113" s="42"/>
      <c r="L113" s="42"/>
    </row>
    <row r="114" spans="1:12" ht="39.950000000000003" customHeight="1" x14ac:dyDescent="0.25">
      <c r="A114" s="3"/>
      <c r="B114" s="87"/>
      <c r="C114" s="74"/>
      <c r="D114" s="74"/>
      <c r="E114" s="28"/>
      <c r="F114" s="28"/>
      <c r="G114" s="28"/>
      <c r="H114" s="73"/>
      <c r="I114" s="3"/>
      <c r="J114" s="3"/>
      <c r="K114" s="3"/>
      <c r="L114" s="3"/>
    </row>
    <row r="115" spans="1:12" ht="50.1" customHeight="1" thickBot="1" x14ac:dyDescent="0.4">
      <c r="B115" s="495" t="s">
        <v>274</v>
      </c>
      <c r="C115" s="495"/>
      <c r="D115" s="495"/>
      <c r="E115" s="495"/>
      <c r="F115" s="495"/>
      <c r="G115" s="495"/>
      <c r="H115" s="495"/>
    </row>
    <row r="116" spans="1:12" ht="50.1" customHeight="1" x14ac:dyDescent="0.25">
      <c r="A116" s="35"/>
      <c r="B116" s="554" t="s">
        <v>273</v>
      </c>
      <c r="C116" s="554"/>
      <c r="D116" s="554"/>
      <c r="E116" s="554"/>
      <c r="F116" s="200">
        <v>2022</v>
      </c>
      <c r="G116" s="200">
        <v>2023</v>
      </c>
      <c r="H116" s="200">
        <v>2024</v>
      </c>
      <c r="I116" s="35"/>
      <c r="J116" s="35"/>
      <c r="K116" s="35"/>
      <c r="L116" s="35"/>
    </row>
    <row r="117" spans="1:12" ht="50.1" customHeight="1" thickBot="1" x14ac:dyDescent="0.3">
      <c r="A117" s="35"/>
      <c r="B117" s="547" t="s">
        <v>275</v>
      </c>
      <c r="C117" s="547"/>
      <c r="D117" s="547"/>
      <c r="E117" s="547"/>
      <c r="F117" s="432">
        <v>929.58500000000004</v>
      </c>
      <c r="G117" s="227" t="s">
        <v>794</v>
      </c>
      <c r="H117" s="429" t="s">
        <v>795</v>
      </c>
      <c r="I117" s="35"/>
      <c r="J117" s="35"/>
      <c r="K117" s="35"/>
      <c r="L117" s="35"/>
    </row>
    <row r="118" spans="1:12" ht="50.1" customHeight="1" thickBot="1" x14ac:dyDescent="0.3">
      <c r="A118" s="35"/>
      <c r="B118" s="548" t="s">
        <v>276</v>
      </c>
      <c r="C118" s="548"/>
      <c r="D118" s="548"/>
      <c r="E118" s="548"/>
      <c r="F118" s="433">
        <v>274.18700000000001</v>
      </c>
      <c r="G118" s="433">
        <v>320.71899999999999</v>
      </c>
      <c r="H118" s="434">
        <v>338</v>
      </c>
      <c r="I118" s="35"/>
      <c r="J118" s="35"/>
      <c r="K118" s="35"/>
      <c r="L118" s="35"/>
    </row>
    <row r="119" spans="1:12" ht="50.1" customHeight="1" thickBot="1" x14ac:dyDescent="0.3">
      <c r="A119" s="35"/>
      <c r="B119" s="548" t="s">
        <v>277</v>
      </c>
      <c r="C119" s="548"/>
      <c r="D119" s="548"/>
      <c r="E119" s="548"/>
      <c r="F119" s="435">
        <v>17.582000000000001</v>
      </c>
      <c r="G119" s="435">
        <v>20.501999999999999</v>
      </c>
      <c r="H119" s="436">
        <v>21</v>
      </c>
      <c r="I119" s="35"/>
      <c r="J119" s="35"/>
      <c r="K119" s="38"/>
      <c r="L119" s="35"/>
    </row>
    <row r="120" spans="1:12" ht="50.1" customHeight="1" thickBot="1" x14ac:dyDescent="0.3">
      <c r="A120" s="82"/>
      <c r="B120" s="548" t="s">
        <v>278</v>
      </c>
      <c r="C120" s="548"/>
      <c r="D120" s="548"/>
      <c r="E120" s="548"/>
      <c r="F120" s="437">
        <v>3.173</v>
      </c>
      <c r="G120" s="437">
        <v>1.837</v>
      </c>
      <c r="H120" s="438">
        <v>1</v>
      </c>
      <c r="I120" s="35"/>
      <c r="J120" s="35"/>
      <c r="K120" s="35"/>
      <c r="L120" s="35"/>
    </row>
    <row r="121" spans="1:12" ht="50.1" customHeight="1" thickBot="1" x14ac:dyDescent="0.3">
      <c r="A121" s="35"/>
      <c r="B121" s="500" t="s">
        <v>279</v>
      </c>
      <c r="C121" s="500"/>
      <c r="D121" s="500"/>
      <c r="E121" s="500"/>
      <c r="F121" s="433">
        <v>1.6</v>
      </c>
      <c r="G121" s="230">
        <v>781</v>
      </c>
      <c r="H121" s="434">
        <v>1</v>
      </c>
      <c r="I121" s="35"/>
      <c r="J121" s="35"/>
      <c r="K121" s="35"/>
      <c r="L121" s="35"/>
    </row>
    <row r="122" spans="1:12" ht="50.1" customHeight="1" thickBot="1" x14ac:dyDescent="0.3">
      <c r="A122" s="35"/>
      <c r="B122" s="500" t="s">
        <v>280</v>
      </c>
      <c r="C122" s="500"/>
      <c r="D122" s="500"/>
      <c r="E122" s="500"/>
      <c r="F122" s="437">
        <v>50.271999999999998</v>
      </c>
      <c r="G122" s="437">
        <v>54.155999999999999</v>
      </c>
      <c r="H122" s="438">
        <v>56</v>
      </c>
      <c r="I122" s="35"/>
      <c r="J122" s="35"/>
      <c r="K122" s="35"/>
      <c r="L122" s="35"/>
    </row>
    <row r="123" spans="1:12" ht="50.1" customHeight="1" thickBot="1" x14ac:dyDescent="0.3">
      <c r="A123" s="35"/>
      <c r="B123" s="555" t="s">
        <v>281</v>
      </c>
      <c r="C123" s="556"/>
      <c r="D123" s="556"/>
      <c r="E123" s="556"/>
      <c r="F123" s="229" t="s">
        <v>790</v>
      </c>
      <c r="G123" s="229" t="s">
        <v>793</v>
      </c>
      <c r="H123" s="431" t="s">
        <v>796</v>
      </c>
      <c r="I123" s="35"/>
      <c r="J123" s="35"/>
      <c r="K123" s="35"/>
      <c r="L123" s="35"/>
    </row>
    <row r="124" spans="1:12" ht="50.1" customHeight="1" thickBot="1" x14ac:dyDescent="0.3">
      <c r="A124" s="35"/>
      <c r="B124" s="548" t="s">
        <v>282</v>
      </c>
      <c r="C124" s="548"/>
      <c r="D124" s="548"/>
      <c r="E124" s="548"/>
      <c r="F124" s="437">
        <v>117.857</v>
      </c>
      <c r="G124" s="437">
        <v>156.77699999999999</v>
      </c>
      <c r="H124" s="438">
        <v>147</v>
      </c>
      <c r="I124" s="35"/>
      <c r="J124" s="35"/>
      <c r="K124" s="35"/>
      <c r="L124" s="35"/>
    </row>
    <row r="125" spans="1:12" ht="39.950000000000003" customHeight="1" x14ac:dyDescent="0.25">
      <c r="A125" s="35"/>
      <c r="B125" s="553" t="s">
        <v>283</v>
      </c>
      <c r="C125" s="553"/>
      <c r="D125" s="553"/>
      <c r="E125" s="553"/>
      <c r="F125" s="230" t="s">
        <v>791</v>
      </c>
      <c r="G125" s="230" t="s">
        <v>792</v>
      </c>
      <c r="H125" s="430" t="s">
        <v>797</v>
      </c>
      <c r="I125" s="35"/>
      <c r="J125" s="35"/>
      <c r="K125" s="35"/>
      <c r="L125" s="35"/>
    </row>
    <row r="126" spans="1:12" ht="50.1" customHeight="1" thickBot="1" x14ac:dyDescent="0.4">
      <c r="B126" s="495" t="s">
        <v>798</v>
      </c>
      <c r="C126" s="495"/>
      <c r="D126" s="495"/>
      <c r="E126" s="22"/>
    </row>
    <row r="127" spans="1:12" ht="50.1" customHeight="1" thickBot="1" x14ac:dyDescent="0.3">
      <c r="B127" s="545"/>
      <c r="C127" s="545"/>
      <c r="D127" s="201">
        <v>2022</v>
      </c>
      <c r="E127" s="201">
        <v>2023</v>
      </c>
      <c r="F127" s="201">
        <v>2024</v>
      </c>
    </row>
    <row r="128" spans="1:12" ht="50.1" customHeight="1" thickBot="1" x14ac:dyDescent="0.3">
      <c r="B128" s="546" t="s">
        <v>284</v>
      </c>
      <c r="C128" s="546"/>
      <c r="D128" s="236">
        <v>0.56999999999999995</v>
      </c>
      <c r="E128" s="236">
        <v>0.62</v>
      </c>
      <c r="F128" s="439">
        <v>0.81</v>
      </c>
    </row>
    <row r="129" spans="2:9" ht="39.950000000000003" customHeight="1" x14ac:dyDescent="0.25">
      <c r="B129" s="547" t="s">
        <v>285</v>
      </c>
      <c r="C129" s="547"/>
      <c r="D129" s="235">
        <v>0.81</v>
      </c>
      <c r="E129" s="235">
        <v>0.85</v>
      </c>
      <c r="F129" s="440">
        <v>0.88</v>
      </c>
    </row>
    <row r="130" spans="2:9" ht="39.950000000000003" customHeight="1" x14ac:dyDescent="0.25">
      <c r="B130" s="58"/>
      <c r="C130" s="58"/>
      <c r="D130" s="54"/>
      <c r="F130" s="430"/>
      <c r="G130" s="58"/>
      <c r="H130" s="181"/>
    </row>
    <row r="131" spans="2:9" ht="39.950000000000003" customHeight="1" thickBot="1" x14ac:dyDescent="0.4">
      <c r="B131" s="69" t="s">
        <v>799</v>
      </c>
      <c r="C131" s="69"/>
      <c r="D131" s="69"/>
      <c r="E131" s="69"/>
      <c r="F131" s="58"/>
      <c r="G131" s="58"/>
      <c r="H131" s="181"/>
    </row>
    <row r="132" spans="2:9" ht="39.950000000000003" customHeight="1" x14ac:dyDescent="0.35">
      <c r="B132" s="22"/>
      <c r="C132" s="22"/>
      <c r="D132" s="442">
        <v>2023</v>
      </c>
      <c r="E132" s="442">
        <v>2024</v>
      </c>
      <c r="F132" s="58"/>
      <c r="G132" s="58"/>
      <c r="H132" s="181"/>
    </row>
    <row r="133" spans="2:9" ht="39.950000000000003" customHeight="1" thickBot="1" x14ac:dyDescent="0.3">
      <c r="B133" s="547" t="s">
        <v>307</v>
      </c>
      <c r="C133" s="547"/>
      <c r="D133" s="441">
        <v>1.554</v>
      </c>
      <c r="E133" s="443">
        <v>1.552</v>
      </c>
      <c r="F133" s="58"/>
      <c r="G133" s="58"/>
      <c r="H133" s="181"/>
    </row>
    <row r="134" spans="2:9" ht="39.950000000000003" customHeight="1" thickBot="1" x14ac:dyDescent="0.3">
      <c r="B134" s="500" t="s">
        <v>308</v>
      </c>
      <c r="C134" s="500"/>
      <c r="D134" s="258" t="s">
        <v>800</v>
      </c>
      <c r="E134" s="444" t="s">
        <v>801</v>
      </c>
      <c r="F134" s="58"/>
      <c r="G134" s="58"/>
      <c r="H134" s="181"/>
    </row>
    <row r="135" spans="2:9" ht="39.950000000000003" customHeight="1" x14ac:dyDescent="0.25">
      <c r="B135" s="548" t="s">
        <v>309</v>
      </c>
      <c r="C135" s="548"/>
      <c r="D135" s="259" t="s">
        <v>803</v>
      </c>
      <c r="E135" s="445" t="s">
        <v>802</v>
      </c>
      <c r="F135" s="58"/>
      <c r="G135" s="58"/>
      <c r="H135" s="181"/>
    </row>
    <row r="136" spans="2:9" ht="39.950000000000003" customHeight="1" x14ac:dyDescent="0.25">
      <c r="B136" s="58"/>
      <c r="C136" s="58"/>
      <c r="D136" s="54"/>
      <c r="F136" s="58"/>
      <c r="G136" s="58"/>
      <c r="H136" s="181"/>
    </row>
    <row r="137" spans="2:9" ht="50.1" customHeight="1" thickBot="1" x14ac:dyDescent="0.4">
      <c r="B137" s="495" t="s">
        <v>804</v>
      </c>
      <c r="C137" s="495"/>
      <c r="D137" s="495"/>
      <c r="E137" s="495"/>
      <c r="F137" s="495"/>
      <c r="G137" s="495"/>
      <c r="H137" s="495"/>
    </row>
    <row r="138" spans="2:9" ht="50.1" customHeight="1" thickBot="1" x14ac:dyDescent="0.3">
      <c r="B138" s="545" t="s">
        <v>286</v>
      </c>
      <c r="C138" s="545"/>
      <c r="D138" s="545"/>
      <c r="E138" s="126"/>
      <c r="F138" s="29"/>
      <c r="G138" s="201">
        <v>298</v>
      </c>
      <c r="H138" s="123"/>
    </row>
    <row r="139" spans="2:9" ht="50.1" customHeight="1" thickBot="1" x14ac:dyDescent="0.3">
      <c r="B139" s="548" t="s">
        <v>287</v>
      </c>
      <c r="C139" s="548"/>
      <c r="D139" s="548"/>
      <c r="E139" s="127"/>
      <c r="F139" s="127"/>
      <c r="G139" s="436">
        <v>298.84399999999999</v>
      </c>
      <c r="H139" s="55"/>
    </row>
    <row r="140" spans="2:9" ht="39.950000000000003" customHeight="1" x14ac:dyDescent="0.25">
      <c r="B140" s="548" t="s">
        <v>288</v>
      </c>
      <c r="C140" s="548"/>
      <c r="D140" s="548"/>
      <c r="F140" s="68"/>
      <c r="G140" s="260">
        <v>5</v>
      </c>
      <c r="H140" s="142"/>
    </row>
    <row r="141" spans="2:9" ht="39.950000000000003" customHeight="1" x14ac:dyDescent="0.25">
      <c r="B141" s="58"/>
      <c r="C141" s="58"/>
      <c r="D141" s="58"/>
      <c r="G141" s="26"/>
      <c r="H141" s="26"/>
    </row>
    <row r="142" spans="2:9" ht="50.1" customHeight="1" thickBot="1" x14ac:dyDescent="0.4">
      <c r="B142" s="495" t="s">
        <v>289</v>
      </c>
      <c r="C142" s="495"/>
      <c r="D142" s="495"/>
      <c r="E142" s="495"/>
      <c r="F142" s="495"/>
      <c r="G142" s="495"/>
      <c r="H142" s="495"/>
    </row>
    <row r="143" spans="2:9" ht="50.1" customHeight="1" x14ac:dyDescent="0.25">
      <c r="F143" s="147">
        <v>2022</v>
      </c>
      <c r="G143" s="147">
        <v>2023</v>
      </c>
      <c r="H143" s="147">
        <v>2024</v>
      </c>
      <c r="I143" s="147"/>
    </row>
    <row r="144" spans="2:9" ht="23.25" x14ac:dyDescent="0.25">
      <c r="B144" s="82" t="s">
        <v>290</v>
      </c>
      <c r="C144" s="82"/>
      <c r="D144" s="82"/>
      <c r="E144" s="82"/>
      <c r="F144" s="446">
        <v>0.88</v>
      </c>
      <c r="G144" s="446">
        <v>0.88</v>
      </c>
      <c r="H144" s="446">
        <v>0.85</v>
      </c>
      <c r="I144" s="235"/>
    </row>
    <row r="147" spans="2:8" ht="24" thickBot="1" x14ac:dyDescent="0.4">
      <c r="B147" s="393" t="s">
        <v>807</v>
      </c>
      <c r="C147" s="393"/>
      <c r="D147" s="393"/>
      <c r="E147" s="393"/>
      <c r="F147" s="393"/>
      <c r="G147" s="393"/>
      <c r="H147" s="393"/>
    </row>
    <row r="148" spans="2:8" ht="23.25" x14ac:dyDescent="0.25">
      <c r="B148" s="447"/>
      <c r="C148" s="447"/>
      <c r="D148" s="447"/>
      <c r="E148" s="447"/>
      <c r="F148" s="147"/>
      <c r="G148" s="147">
        <v>2023</v>
      </c>
      <c r="H148" s="147">
        <v>2024</v>
      </c>
    </row>
    <row r="149" spans="2:8" ht="23.25" x14ac:dyDescent="0.25">
      <c r="B149" s="322" t="s">
        <v>808</v>
      </c>
      <c r="C149" s="322"/>
      <c r="D149" s="322"/>
      <c r="E149" s="322"/>
      <c r="F149" s="147"/>
      <c r="G149" s="448" t="s">
        <v>805</v>
      </c>
      <c r="H149" s="448" t="s">
        <v>806</v>
      </c>
    </row>
  </sheetData>
  <mergeCells count="91">
    <mergeCell ref="B51:D51"/>
    <mergeCell ref="A2:I2"/>
    <mergeCell ref="B3:C3"/>
    <mergeCell ref="I3:J3"/>
    <mergeCell ref="B15:C15"/>
    <mergeCell ref="B23:C23"/>
    <mergeCell ref="B25:C25"/>
    <mergeCell ref="B26:C26"/>
    <mergeCell ref="B27:H27"/>
    <mergeCell ref="B17:H17"/>
    <mergeCell ref="B19:C19"/>
    <mergeCell ref="B20:C20"/>
    <mergeCell ref="B21:C21"/>
    <mergeCell ref="B22:C22"/>
    <mergeCell ref="B24:C24"/>
    <mergeCell ref="B38:J38"/>
    <mergeCell ref="B39:H39"/>
    <mergeCell ref="B41:D41"/>
    <mergeCell ref="B42:D42"/>
    <mergeCell ref="B31:H31"/>
    <mergeCell ref="C32:D32"/>
    <mergeCell ref="E32:F32"/>
    <mergeCell ref="G32:H32"/>
    <mergeCell ref="B43:D43"/>
    <mergeCell ref="B44:H44"/>
    <mergeCell ref="B45:H45"/>
    <mergeCell ref="H47:I47"/>
    <mergeCell ref="B49:H49"/>
    <mergeCell ref="B57:H57"/>
    <mergeCell ref="B59:D59"/>
    <mergeCell ref="B60:D60"/>
    <mergeCell ref="B61:D61"/>
    <mergeCell ref="B52:D52"/>
    <mergeCell ref="B53:D53"/>
    <mergeCell ref="B54:D54"/>
    <mergeCell ref="B55:H55"/>
    <mergeCell ref="B62:D62"/>
    <mergeCell ref="B63:D63"/>
    <mergeCell ref="C64:G64"/>
    <mergeCell ref="B65:H65"/>
    <mergeCell ref="B66:D66"/>
    <mergeCell ref="B67:D67"/>
    <mergeCell ref="B70:H70"/>
    <mergeCell ref="B71:D71"/>
    <mergeCell ref="B72:D72"/>
    <mergeCell ref="B73:D73"/>
    <mergeCell ref="B74:D74"/>
    <mergeCell ref="B76:H76"/>
    <mergeCell ref="B78:C78"/>
    <mergeCell ref="B79:C79"/>
    <mergeCell ref="B80:C80"/>
    <mergeCell ref="B85:H85"/>
    <mergeCell ref="B86:H86"/>
    <mergeCell ref="B91:H91"/>
    <mergeCell ref="B93:C93"/>
    <mergeCell ref="B81:C81"/>
    <mergeCell ref="B82:C82"/>
    <mergeCell ref="B83:C83"/>
    <mergeCell ref="B84:C84"/>
    <mergeCell ref="B112:D112"/>
    <mergeCell ref="B113:D113"/>
    <mergeCell ref="B100:D100"/>
    <mergeCell ref="B101:H101"/>
    <mergeCell ref="B110:H110"/>
    <mergeCell ref="B99:D99"/>
    <mergeCell ref="B94:H94"/>
    <mergeCell ref="B96:D96"/>
    <mergeCell ref="B97:H97"/>
    <mergeCell ref="B118:E118"/>
    <mergeCell ref="B119:E119"/>
    <mergeCell ref="B120:E120"/>
    <mergeCell ref="B121:E121"/>
    <mergeCell ref="B115:H115"/>
    <mergeCell ref="B116:E116"/>
    <mergeCell ref="B117:E117"/>
    <mergeCell ref="B142:H142"/>
    <mergeCell ref="B139:D139"/>
    <mergeCell ref="B140:D140"/>
    <mergeCell ref="B129:C129"/>
    <mergeCell ref="B135:C135"/>
    <mergeCell ref="B137:H137"/>
    <mergeCell ref="B138:D138"/>
    <mergeCell ref="B127:C127"/>
    <mergeCell ref="B133:C133"/>
    <mergeCell ref="B128:C128"/>
    <mergeCell ref="B134:C134"/>
    <mergeCell ref="B122:E122"/>
    <mergeCell ref="B123:E123"/>
    <mergeCell ref="B124:E124"/>
    <mergeCell ref="B125:E125"/>
    <mergeCell ref="B126:D126"/>
  </mergeCells>
  <pageMargins left="0.7" right="0.7" top="0.75" bottom="0.75" header="0.3" footer="0.3"/>
  <headerFooter>
    <oddFooter>&amp;L_x000D_&amp;1#&amp;"Calibri"&amp;10&amp;K008000 Confidential -C2- Internal</oddFooter>
  </headerFooter>
  <ignoredErrors>
    <ignoredError sqref="I40" numberStoredAsText="1"/>
  </ignoredError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7550-D803-4492-9299-FF1D8E32F45D}">
  <dimension ref="A1:M46"/>
  <sheetViews>
    <sheetView showGridLines="0" zoomScale="60" zoomScaleNormal="60"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8.7109375" customWidth="1"/>
    <col min="11" max="11" width="21.5703125" customWidth="1"/>
    <col min="12" max="12" width="19.42578125" customWidth="1"/>
  </cols>
  <sheetData>
    <row r="1" spans="1:11" ht="90" customHeight="1" x14ac:dyDescent="0.25">
      <c r="B1" s="33"/>
      <c r="C1" s="33"/>
      <c r="D1" s="34"/>
      <c r="E1" s="34"/>
      <c r="F1" s="34"/>
      <c r="G1" s="34"/>
      <c r="H1" s="34"/>
      <c r="I1" s="34"/>
      <c r="J1" s="32"/>
    </row>
    <row r="2" spans="1:11" ht="159.94999999999999" customHeight="1" x14ac:dyDescent="0.25">
      <c r="A2" s="494"/>
      <c r="B2" s="494"/>
      <c r="C2" s="494"/>
      <c r="D2" s="494"/>
      <c r="E2" s="494"/>
      <c r="F2" s="494"/>
      <c r="G2" s="494"/>
      <c r="H2" s="494"/>
      <c r="I2" s="494"/>
    </row>
    <row r="3" spans="1:11" ht="39.950000000000003" customHeight="1" thickBot="1" x14ac:dyDescent="0.4">
      <c r="B3" s="495" t="s">
        <v>809</v>
      </c>
      <c r="C3" s="495"/>
      <c r="D3" s="495"/>
      <c r="E3" s="495"/>
      <c r="F3" s="495"/>
      <c r="G3" s="495"/>
      <c r="H3" s="495"/>
      <c r="I3" s="132"/>
      <c r="J3" s="132"/>
      <c r="K3" s="132"/>
    </row>
    <row r="4" spans="1:11" ht="57" customHeight="1" x14ac:dyDescent="0.25">
      <c r="B4" s="183"/>
      <c r="C4" s="176" t="s">
        <v>577</v>
      </c>
      <c r="D4" s="177" t="s">
        <v>578</v>
      </c>
      <c r="E4" s="196" t="s">
        <v>579</v>
      </c>
      <c r="F4" s="176" t="s">
        <v>484</v>
      </c>
      <c r="G4" s="176" t="s">
        <v>485</v>
      </c>
    </row>
    <row r="5" spans="1:11" ht="47.45" customHeight="1" x14ac:dyDescent="0.25">
      <c r="B5" s="195" t="s">
        <v>292</v>
      </c>
      <c r="C5" s="135"/>
      <c r="D5" s="85"/>
      <c r="E5" s="197"/>
      <c r="F5" s="135"/>
      <c r="G5" s="135"/>
    </row>
    <row r="6" spans="1:11" ht="68.099999999999994" customHeight="1" thickBot="1" x14ac:dyDescent="0.3">
      <c r="B6" s="182" t="s">
        <v>580</v>
      </c>
      <c r="C6" s="451">
        <f>C7+C10</f>
        <v>530600</v>
      </c>
      <c r="D6" s="451">
        <f t="shared" ref="D6:E6" si="0">D7+D10</f>
        <v>477130</v>
      </c>
      <c r="E6" s="451">
        <f t="shared" si="0"/>
        <v>447593</v>
      </c>
      <c r="F6" s="453" t="s">
        <v>493</v>
      </c>
      <c r="G6" s="453" t="s">
        <v>494</v>
      </c>
    </row>
    <row r="7" spans="1:11" ht="80.099999999999994" customHeight="1" thickBot="1" x14ac:dyDescent="0.3">
      <c r="B7" s="185" t="s">
        <v>349</v>
      </c>
      <c r="C7" s="229">
        <v>98300</v>
      </c>
      <c r="D7" s="229">
        <v>80625</v>
      </c>
      <c r="E7" s="452">
        <v>74572</v>
      </c>
      <c r="F7" s="454" t="s">
        <v>394</v>
      </c>
      <c r="G7" s="455" t="s">
        <v>395</v>
      </c>
    </row>
    <row r="8" spans="1:11" ht="103.5" customHeight="1" thickBot="1" x14ac:dyDescent="0.3">
      <c r="B8" s="282" t="s">
        <v>581</v>
      </c>
      <c r="C8" s="229">
        <v>0</v>
      </c>
      <c r="D8" s="232">
        <v>0</v>
      </c>
      <c r="E8" s="343">
        <v>0</v>
      </c>
      <c r="F8" s="339"/>
      <c r="G8" s="340"/>
    </row>
    <row r="9" spans="1:11" ht="80.099999999999994" customHeight="1" thickBot="1" x14ac:dyDescent="0.3">
      <c r="A9" s="66"/>
      <c r="B9" s="281" t="s">
        <v>489</v>
      </c>
      <c r="C9" s="230" t="s">
        <v>396</v>
      </c>
      <c r="D9" s="232" t="s">
        <v>397</v>
      </c>
      <c r="E9" s="232" t="s">
        <v>398</v>
      </c>
      <c r="F9" s="339" t="s">
        <v>399</v>
      </c>
      <c r="G9" s="232" t="s">
        <v>400</v>
      </c>
    </row>
    <row r="10" spans="1:11" ht="80.099999999999994" customHeight="1" thickBot="1" x14ac:dyDescent="0.3">
      <c r="B10" s="186" t="s">
        <v>347</v>
      </c>
      <c r="C10" s="232">
        <v>432300</v>
      </c>
      <c r="D10" s="346">
        <v>396505</v>
      </c>
      <c r="E10" s="347">
        <v>373021</v>
      </c>
      <c r="F10" s="348" t="s">
        <v>401</v>
      </c>
      <c r="G10" s="340" t="s">
        <v>402</v>
      </c>
    </row>
    <row r="11" spans="1:11" ht="80.099999999999994" customHeight="1" thickBot="1" x14ac:dyDescent="0.3">
      <c r="B11" s="136" t="s">
        <v>139</v>
      </c>
      <c r="C11" s="349" t="s">
        <v>403</v>
      </c>
      <c r="D11" s="350" t="s">
        <v>404</v>
      </c>
      <c r="E11" s="351" t="s">
        <v>405</v>
      </c>
      <c r="F11" s="352" t="s">
        <v>406</v>
      </c>
      <c r="G11" s="352" t="s">
        <v>407</v>
      </c>
    </row>
    <row r="12" spans="1:11" ht="80.099999999999994" customHeight="1" thickBot="1" x14ac:dyDescent="0.3">
      <c r="B12" s="184" t="s">
        <v>353</v>
      </c>
      <c r="C12" s="353" t="s">
        <v>408</v>
      </c>
      <c r="D12" s="353" t="s">
        <v>409</v>
      </c>
      <c r="E12" s="353" t="s">
        <v>410</v>
      </c>
      <c r="F12" s="354" t="s">
        <v>411</v>
      </c>
      <c r="G12" s="355" t="s">
        <v>412</v>
      </c>
    </row>
    <row r="13" spans="1:11" ht="80.099999999999994" customHeight="1" thickBot="1" x14ac:dyDescent="0.3">
      <c r="B13" s="187" t="s">
        <v>582</v>
      </c>
      <c r="C13" s="229" t="s">
        <v>413</v>
      </c>
      <c r="D13" s="230" t="s">
        <v>414</v>
      </c>
      <c r="E13" s="358" t="s">
        <v>415</v>
      </c>
      <c r="F13" s="340" t="s">
        <v>416</v>
      </c>
      <c r="G13" s="348" t="s">
        <v>417</v>
      </c>
    </row>
    <row r="14" spans="1:11" ht="80.099999999999994" customHeight="1" thickBot="1" x14ac:dyDescent="0.3">
      <c r="B14" s="188" t="s">
        <v>583</v>
      </c>
      <c r="C14" s="230" t="s">
        <v>418</v>
      </c>
      <c r="D14" s="232" t="s">
        <v>419</v>
      </c>
      <c r="E14" s="358" t="s">
        <v>420</v>
      </c>
      <c r="F14" s="340" t="s">
        <v>421</v>
      </c>
      <c r="G14" s="339" t="s">
        <v>422</v>
      </c>
    </row>
    <row r="15" spans="1:11" ht="127.5" customHeight="1" thickBot="1" x14ac:dyDescent="0.3">
      <c r="B15" s="189" t="s">
        <v>584</v>
      </c>
      <c r="C15" s="232" t="s">
        <v>423</v>
      </c>
      <c r="D15" s="232" t="s">
        <v>424</v>
      </c>
      <c r="E15" s="361" t="s">
        <v>425</v>
      </c>
      <c r="F15" s="339" t="s">
        <v>426</v>
      </c>
      <c r="G15" s="362" t="s">
        <v>427</v>
      </c>
    </row>
    <row r="16" spans="1:11" ht="87" customHeight="1" thickBot="1" x14ac:dyDescent="0.3">
      <c r="B16" s="188" t="s">
        <v>585</v>
      </c>
      <c r="C16" s="232" t="s">
        <v>428</v>
      </c>
      <c r="D16" s="229" t="s">
        <v>429</v>
      </c>
      <c r="E16" s="363" t="s">
        <v>430</v>
      </c>
      <c r="F16" s="348" t="s">
        <v>431</v>
      </c>
      <c r="G16" s="340" t="s">
        <v>432</v>
      </c>
    </row>
    <row r="17" spans="1:13" ht="92.25" customHeight="1" thickBot="1" x14ac:dyDescent="0.3">
      <c r="A17" s="5"/>
      <c r="B17" s="190" t="s">
        <v>586</v>
      </c>
      <c r="C17" s="232" t="s">
        <v>433</v>
      </c>
      <c r="D17" s="229" t="s">
        <v>434</v>
      </c>
      <c r="E17" s="358" t="s">
        <v>435</v>
      </c>
      <c r="F17" s="340" t="s">
        <v>436</v>
      </c>
      <c r="G17" s="340" t="s">
        <v>437</v>
      </c>
    </row>
    <row r="18" spans="1:13" ht="80.099999999999994" customHeight="1" thickBot="1" x14ac:dyDescent="0.3">
      <c r="B18" s="187" t="s">
        <v>587</v>
      </c>
      <c r="C18" s="232" t="s">
        <v>438</v>
      </c>
      <c r="D18" s="230" t="s">
        <v>439</v>
      </c>
      <c r="E18" s="358" t="s">
        <v>440</v>
      </c>
      <c r="F18" s="340" t="s">
        <v>441</v>
      </c>
      <c r="G18" s="339" t="s">
        <v>442</v>
      </c>
    </row>
    <row r="19" spans="1:13" ht="80.099999999999994" customHeight="1" thickBot="1" x14ac:dyDescent="0.3">
      <c r="A19" s="66"/>
      <c r="B19" s="190" t="s">
        <v>588</v>
      </c>
      <c r="C19" s="232" t="s">
        <v>443</v>
      </c>
      <c r="D19" s="232" t="s">
        <v>444</v>
      </c>
      <c r="E19" s="361" t="s">
        <v>445</v>
      </c>
      <c r="F19" s="339" t="s">
        <v>446</v>
      </c>
      <c r="G19" s="339" t="s">
        <v>447</v>
      </c>
    </row>
    <row r="20" spans="1:13" ht="80.099999999999994" customHeight="1" thickBot="1" x14ac:dyDescent="0.3">
      <c r="A20" s="5"/>
      <c r="B20" s="187" t="s">
        <v>589</v>
      </c>
      <c r="C20" s="365" t="s">
        <v>160</v>
      </c>
      <c r="D20" s="366" t="s">
        <v>160</v>
      </c>
      <c r="E20" s="366" t="s">
        <v>160</v>
      </c>
      <c r="F20" s="367" t="s">
        <v>160</v>
      </c>
      <c r="G20" s="367" t="s">
        <v>160</v>
      </c>
    </row>
    <row r="21" spans="1:13" ht="80.099999999999994" customHeight="1" thickBot="1" x14ac:dyDescent="0.3">
      <c r="B21" s="191" t="s">
        <v>354</v>
      </c>
      <c r="C21" s="368" t="s">
        <v>448</v>
      </c>
      <c r="D21" s="369" t="s">
        <v>449</v>
      </c>
      <c r="E21" s="369" t="s">
        <v>450</v>
      </c>
      <c r="F21" s="370" t="s">
        <v>451</v>
      </c>
      <c r="G21" s="371" t="s">
        <v>452</v>
      </c>
    </row>
    <row r="22" spans="1:13" ht="80.099999999999994" customHeight="1" thickBot="1" x14ac:dyDescent="0.3">
      <c r="B22" s="192" t="s">
        <v>590</v>
      </c>
      <c r="C22" s="230" t="s">
        <v>453</v>
      </c>
      <c r="D22" s="232" t="s">
        <v>454</v>
      </c>
      <c r="E22" s="361" t="s">
        <v>455</v>
      </c>
      <c r="F22" s="339" t="s">
        <v>456</v>
      </c>
      <c r="G22" s="340" t="s">
        <v>457</v>
      </c>
    </row>
    <row r="23" spans="1:13" ht="80.099999999999994" customHeight="1" thickBot="1" x14ac:dyDescent="0.3">
      <c r="B23" s="192" t="s">
        <v>591</v>
      </c>
      <c r="C23" s="229" t="s">
        <v>458</v>
      </c>
      <c r="D23" s="229" t="s">
        <v>459</v>
      </c>
      <c r="E23" s="363" t="s">
        <v>460</v>
      </c>
      <c r="F23" s="348" t="s">
        <v>461</v>
      </c>
      <c r="G23" s="340" t="s">
        <v>462</v>
      </c>
    </row>
    <row r="24" spans="1:13" ht="80.099999999999994" customHeight="1" thickBot="1" x14ac:dyDescent="0.3">
      <c r="B24" s="193" t="s">
        <v>592</v>
      </c>
      <c r="C24" s="230" t="s">
        <v>463</v>
      </c>
      <c r="D24" s="230" t="s">
        <v>464</v>
      </c>
      <c r="E24" s="361" t="s">
        <v>465</v>
      </c>
      <c r="F24" s="339" t="s">
        <v>466</v>
      </c>
      <c r="G24" s="340" t="s">
        <v>467</v>
      </c>
    </row>
    <row r="25" spans="1:13" ht="80.099999999999994" customHeight="1" thickBot="1" x14ac:dyDescent="0.3">
      <c r="B25" s="194" t="s">
        <v>593</v>
      </c>
      <c r="C25" s="229" t="s">
        <v>468</v>
      </c>
      <c r="D25" s="229" t="s">
        <v>469</v>
      </c>
      <c r="E25" s="361" t="s">
        <v>470</v>
      </c>
      <c r="F25" s="339" t="s">
        <v>471</v>
      </c>
      <c r="G25" s="339" t="s">
        <v>472</v>
      </c>
    </row>
    <row r="26" spans="1:13" ht="80.099999999999994" customHeight="1" thickBot="1" x14ac:dyDescent="0.3">
      <c r="B26" s="192" t="s">
        <v>594</v>
      </c>
      <c r="C26" s="376" t="s">
        <v>160</v>
      </c>
      <c r="D26" s="377" t="s">
        <v>160</v>
      </c>
      <c r="E26" s="378" t="s">
        <v>160</v>
      </c>
      <c r="F26" s="367" t="s">
        <v>160</v>
      </c>
      <c r="G26" s="367" t="s">
        <v>160</v>
      </c>
    </row>
    <row r="27" spans="1:13" ht="80.099999999999994" customHeight="1" thickBot="1" x14ac:dyDescent="0.3">
      <c r="B27" s="192" t="s">
        <v>154</v>
      </c>
      <c r="C27" s="379" t="s">
        <v>160</v>
      </c>
      <c r="D27" s="365" t="s">
        <v>160</v>
      </c>
      <c r="E27" s="380" t="s">
        <v>160</v>
      </c>
      <c r="F27" s="381" t="s">
        <v>160</v>
      </c>
      <c r="G27" s="382" t="s">
        <v>160</v>
      </c>
    </row>
    <row r="28" spans="1:13" ht="80.099999999999994" customHeight="1" thickBot="1" x14ac:dyDescent="0.3">
      <c r="B28" s="192" t="s">
        <v>595</v>
      </c>
      <c r="C28" s="229" t="s">
        <v>473</v>
      </c>
      <c r="D28" s="232" t="s">
        <v>474</v>
      </c>
      <c r="E28" s="358" t="s">
        <v>475</v>
      </c>
      <c r="F28" s="340" t="s">
        <v>476</v>
      </c>
      <c r="G28" s="348" t="s">
        <v>477</v>
      </c>
    </row>
    <row r="29" spans="1:13" ht="80.099999999999994" customHeight="1" thickBot="1" x14ac:dyDescent="0.3">
      <c r="B29" s="283" t="s">
        <v>596</v>
      </c>
      <c r="C29" s="384" t="s">
        <v>478</v>
      </c>
      <c r="D29" s="263" t="s">
        <v>479</v>
      </c>
      <c r="E29" s="384">
        <v>31496861</v>
      </c>
      <c r="F29" s="385" t="s">
        <v>480</v>
      </c>
      <c r="G29" s="385" t="s">
        <v>481</v>
      </c>
    </row>
    <row r="30" spans="1:13" ht="80.099999999999994" customHeight="1" x14ac:dyDescent="0.25">
      <c r="B30" s="283" t="s">
        <v>597</v>
      </c>
      <c r="C30" s="384" t="s">
        <v>478</v>
      </c>
      <c r="D30" s="386" t="s">
        <v>482</v>
      </c>
      <c r="E30" s="387">
        <v>31537293</v>
      </c>
      <c r="F30" s="385" t="s">
        <v>480</v>
      </c>
      <c r="G30" s="385" t="s">
        <v>483</v>
      </c>
    </row>
    <row r="31" spans="1:13" ht="114.75" customHeight="1" x14ac:dyDescent="0.25">
      <c r="B31" s="523" t="s">
        <v>355</v>
      </c>
      <c r="C31" s="496"/>
      <c r="D31" s="496"/>
      <c r="E31" s="496"/>
      <c r="F31" s="496"/>
      <c r="G31" s="496"/>
      <c r="H31" s="496"/>
      <c r="I31" s="496"/>
      <c r="J31" s="496"/>
    </row>
    <row r="32" spans="1:13" ht="24" thickBot="1" x14ac:dyDescent="0.4">
      <c r="A32" s="18"/>
      <c r="B32" s="495" t="s">
        <v>598</v>
      </c>
      <c r="C32" s="495"/>
      <c r="D32" s="495"/>
      <c r="E32" s="495"/>
      <c r="F32" s="495"/>
      <c r="G32" s="495"/>
      <c r="H32" s="495"/>
      <c r="I32" s="18"/>
      <c r="J32" s="18"/>
      <c r="K32" s="18"/>
      <c r="L32" s="18"/>
      <c r="M32" s="18"/>
    </row>
    <row r="33" spans="2:8" ht="50.1" customHeight="1" x14ac:dyDescent="0.25">
      <c r="B33" s="137" t="s">
        <v>292</v>
      </c>
      <c r="F33" s="284" t="s">
        <v>487</v>
      </c>
      <c r="G33" s="286" t="s">
        <v>500</v>
      </c>
      <c r="H33" s="285" t="s">
        <v>499</v>
      </c>
    </row>
    <row r="34" spans="2:8" ht="50.1" customHeight="1" thickBot="1" x14ac:dyDescent="0.3">
      <c r="B34" s="558" t="s">
        <v>496</v>
      </c>
      <c r="C34" s="558"/>
      <c r="D34" s="558"/>
      <c r="E34" s="558"/>
      <c r="F34" s="297">
        <v>63384</v>
      </c>
      <c r="G34" s="297">
        <v>188462</v>
      </c>
      <c r="H34" s="297">
        <v>19796358</v>
      </c>
    </row>
    <row r="35" spans="2:8" ht="50.1" customHeight="1" thickBot="1" x14ac:dyDescent="0.3">
      <c r="B35" s="557" t="s">
        <v>497</v>
      </c>
      <c r="C35" s="557"/>
      <c r="D35" s="557"/>
      <c r="E35" s="557"/>
      <c r="F35" s="298">
        <v>2891</v>
      </c>
      <c r="G35" s="298">
        <v>111726</v>
      </c>
      <c r="H35" s="297">
        <v>3480529</v>
      </c>
    </row>
    <row r="36" spans="2:8" ht="50.1" customHeight="1" thickBot="1" x14ac:dyDescent="0.3">
      <c r="B36" s="557" t="s">
        <v>498</v>
      </c>
      <c r="C36" s="557"/>
      <c r="D36" s="557"/>
      <c r="E36" s="557"/>
      <c r="F36" s="298">
        <v>204</v>
      </c>
      <c r="G36" s="298">
        <v>1390</v>
      </c>
      <c r="H36" s="298">
        <v>61272</v>
      </c>
    </row>
    <row r="37" spans="2:8" ht="50.1" customHeight="1" thickBot="1" x14ac:dyDescent="0.3">
      <c r="B37" s="558" t="s">
        <v>157</v>
      </c>
      <c r="C37" s="558"/>
      <c r="D37" s="558"/>
      <c r="E37" s="558"/>
      <c r="F37" s="298">
        <v>1683</v>
      </c>
      <c r="G37" s="298">
        <v>4241</v>
      </c>
      <c r="H37" s="298">
        <v>3969316</v>
      </c>
    </row>
    <row r="38" spans="2:8" ht="50.1" customHeight="1" thickBot="1" x14ac:dyDescent="0.3">
      <c r="B38" s="559" t="s">
        <v>158</v>
      </c>
      <c r="C38" s="559"/>
      <c r="D38" s="559"/>
      <c r="E38" s="559"/>
      <c r="F38" s="297">
        <v>6282</v>
      </c>
      <c r="G38" s="297">
        <v>67123</v>
      </c>
      <c r="H38" s="297">
        <v>3772165</v>
      </c>
    </row>
    <row r="39" spans="2:8" ht="50.1" customHeight="1" thickBot="1" x14ac:dyDescent="0.3">
      <c r="B39" s="199" t="s">
        <v>501</v>
      </c>
      <c r="C39" s="199"/>
      <c r="D39" s="199"/>
      <c r="E39" s="199"/>
      <c r="F39" s="297">
        <v>129</v>
      </c>
      <c r="G39" s="297">
        <v>79</v>
      </c>
      <c r="H39" s="297">
        <v>10064</v>
      </c>
    </row>
    <row r="40" spans="2:8" ht="50.1" customHeight="1" x14ac:dyDescent="0.25">
      <c r="B40" s="560" t="s">
        <v>293</v>
      </c>
      <c r="C40" s="560"/>
      <c r="D40" s="560"/>
      <c r="E40" s="560"/>
      <c r="F40" s="450">
        <v>74573</v>
      </c>
      <c r="G40" s="450">
        <v>373021</v>
      </c>
      <c r="H40" s="450">
        <v>31089704</v>
      </c>
    </row>
    <row r="42" spans="2:8" ht="55.5" customHeight="1" thickBot="1" x14ac:dyDescent="0.4">
      <c r="B42" s="495" t="s">
        <v>606</v>
      </c>
      <c r="C42" s="495"/>
      <c r="D42" s="495"/>
      <c r="E42" s="495"/>
      <c r="F42" s="495"/>
      <c r="G42" s="495"/>
      <c r="H42" s="495"/>
    </row>
    <row r="43" spans="2:8" ht="51" customHeight="1" x14ac:dyDescent="0.25">
      <c r="B43" s="137" t="s">
        <v>292</v>
      </c>
      <c r="F43" s="284"/>
      <c r="G43" s="286"/>
      <c r="H43" s="285">
        <v>2024</v>
      </c>
    </row>
    <row r="44" spans="2:8" ht="59.45" customHeight="1" thickBot="1" x14ac:dyDescent="0.3">
      <c r="B44" s="290" t="s">
        <v>603</v>
      </c>
      <c r="C44" s="290"/>
      <c r="D44" s="290"/>
      <c r="E44" s="290"/>
      <c r="F44" s="299"/>
      <c r="G44" s="297"/>
      <c r="H44" s="449" t="s">
        <v>602</v>
      </c>
    </row>
    <row r="45" spans="2:8" ht="70.5" customHeight="1" thickBot="1" x14ac:dyDescent="0.3">
      <c r="B45" s="557" t="s">
        <v>604</v>
      </c>
      <c r="C45" s="557"/>
      <c r="D45" s="557"/>
      <c r="E45" s="557"/>
      <c r="F45" s="557"/>
      <c r="G45" s="298"/>
      <c r="H45" s="449" t="s">
        <v>810</v>
      </c>
    </row>
    <row r="46" spans="2:8" ht="68.099999999999994" customHeight="1" thickBot="1" x14ac:dyDescent="0.3">
      <c r="B46" s="557" t="s">
        <v>605</v>
      </c>
      <c r="C46" s="557"/>
      <c r="D46" s="557"/>
      <c r="E46" s="557"/>
      <c r="F46" s="557"/>
      <c r="G46" s="298"/>
      <c r="H46" s="449" t="s">
        <v>811</v>
      </c>
    </row>
  </sheetData>
  <mergeCells count="13">
    <mergeCell ref="A2:I2"/>
    <mergeCell ref="B3:H3"/>
    <mergeCell ref="B31:J31"/>
    <mergeCell ref="B45:F45"/>
    <mergeCell ref="B46:F46"/>
    <mergeCell ref="B38:E38"/>
    <mergeCell ref="B40:E40"/>
    <mergeCell ref="B42:H42"/>
    <mergeCell ref="B32:H32"/>
    <mergeCell ref="B34:E34"/>
    <mergeCell ref="B35:E35"/>
    <mergeCell ref="B36:E36"/>
    <mergeCell ref="B37:E37"/>
  </mergeCells>
  <pageMargins left="0.7" right="0.7" top="0.75" bottom="0.75" header="0.3" footer="0.3"/>
  <pageSetup paperSize="9" orientation="portrait" horizontalDpi="1200" verticalDpi="1200" r:id="rId1"/>
  <headerFooter>
    <oddFooter>&amp;L_x000D_&amp;1#&amp;"Calibri"&amp;10&amp;K008000 Confidential -C2- Internal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9C76-9C11-4108-A95A-1F20693B9F99}">
  <dimension ref="A1:J82"/>
  <sheetViews>
    <sheetView showGridLines="0" zoomScale="47" zoomScaleNormal="70" workbookViewId="0">
      <pane ySplit="1" topLeftCell="A61" activePane="bottomLeft" state="frozen"/>
      <selection pane="bottomLeft" activeCell="H74" sqref="H74"/>
    </sheetView>
  </sheetViews>
  <sheetFormatPr baseColWidth="10" defaultColWidth="11.42578125" defaultRowHeight="15" x14ac:dyDescent="0.25"/>
  <cols>
    <col min="1" max="1" width="36.7109375" customWidth="1"/>
    <col min="2" max="2" width="74.5703125" customWidth="1"/>
    <col min="3" max="9" width="25.7109375" customWidth="1"/>
    <col min="10" max="10" width="11.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ht="39.950000000000003" customHeight="1" thickBot="1" x14ac:dyDescent="0.4">
      <c r="A3" s="144"/>
      <c r="B3" s="495" t="s">
        <v>812</v>
      </c>
      <c r="C3" s="495"/>
      <c r="D3" s="495"/>
      <c r="E3" s="495"/>
      <c r="F3" s="495"/>
      <c r="G3" s="607"/>
      <c r="H3" s="607"/>
    </row>
    <row r="4" spans="1:10" ht="50.1" customHeight="1" x14ac:dyDescent="0.25">
      <c r="B4" s="26"/>
      <c r="C4" s="26"/>
      <c r="D4" s="26"/>
      <c r="E4" s="145"/>
      <c r="F4" s="147">
        <v>2024</v>
      </c>
      <c r="G4" s="148"/>
      <c r="H4" s="148"/>
    </row>
    <row r="5" spans="1:10" ht="50.1" customHeight="1" x14ac:dyDescent="0.25">
      <c r="B5" s="574" t="s">
        <v>813</v>
      </c>
      <c r="C5" s="574"/>
      <c r="D5" s="574"/>
      <c r="E5" s="574"/>
      <c r="F5" s="28">
        <v>0</v>
      </c>
      <c r="G5" s="146"/>
      <c r="H5" s="146"/>
    </row>
    <row r="6" spans="1:10" ht="50.1" customHeight="1" x14ac:dyDescent="0.25">
      <c r="B6" s="574" t="s">
        <v>814</v>
      </c>
      <c r="C6" s="574"/>
      <c r="D6" s="574"/>
      <c r="E6" s="574"/>
      <c r="F6" s="400">
        <v>15.698</v>
      </c>
      <c r="G6" s="63"/>
      <c r="H6" s="63"/>
    </row>
    <row r="7" spans="1:10" ht="50.1" customHeight="1" x14ac:dyDescent="0.25">
      <c r="B7" s="501" t="s">
        <v>815</v>
      </c>
      <c r="C7" s="501"/>
      <c r="D7" s="501"/>
      <c r="E7" s="501"/>
      <c r="F7" s="400">
        <v>317.74299999999999</v>
      </c>
      <c r="G7" s="146"/>
      <c r="H7" s="146"/>
    </row>
    <row r="8" spans="1:10" ht="50.1" customHeight="1" x14ac:dyDescent="0.25">
      <c r="B8" s="574" t="s">
        <v>816</v>
      </c>
      <c r="C8" s="574"/>
      <c r="D8" s="574"/>
      <c r="E8" s="574"/>
      <c r="F8" s="400">
        <v>49.203000000000003</v>
      </c>
      <c r="G8" s="63"/>
      <c r="H8" s="63"/>
    </row>
    <row r="9" spans="1:10" ht="50.1" customHeight="1" x14ac:dyDescent="0.25">
      <c r="B9" s="574" t="s">
        <v>817</v>
      </c>
      <c r="C9" s="574"/>
      <c r="D9" s="574"/>
      <c r="E9" s="574"/>
      <c r="F9" s="400">
        <v>488.22199999999998</v>
      </c>
      <c r="G9" s="63"/>
      <c r="H9" s="63"/>
    </row>
    <row r="10" spans="1:10" ht="50.1" customHeight="1" x14ac:dyDescent="0.25">
      <c r="B10" s="563" t="s">
        <v>818</v>
      </c>
      <c r="C10" s="563"/>
      <c r="D10" s="563"/>
      <c r="E10" s="563"/>
      <c r="F10" s="457">
        <v>870.86599999999999</v>
      </c>
      <c r="G10" s="63"/>
      <c r="H10" s="63"/>
    </row>
    <row r="11" spans="1:10" ht="50.1" customHeight="1" x14ac:dyDescent="0.25">
      <c r="B11" s="574" t="s">
        <v>819</v>
      </c>
      <c r="C11" s="574"/>
      <c r="D11" s="574"/>
      <c r="E11" s="574"/>
      <c r="F11" s="239" t="s">
        <v>831</v>
      </c>
      <c r="G11" s="63"/>
      <c r="H11" s="63"/>
    </row>
    <row r="12" spans="1:10" ht="50.1" customHeight="1" x14ac:dyDescent="0.25">
      <c r="B12" s="563" t="s">
        <v>820</v>
      </c>
      <c r="C12" s="563"/>
      <c r="D12" s="563"/>
      <c r="E12" s="563"/>
      <c r="F12" s="93">
        <v>167.08699999999999</v>
      </c>
      <c r="G12" s="63"/>
      <c r="H12" s="63"/>
    </row>
    <row r="13" spans="1:10" ht="50.1" customHeight="1" x14ac:dyDescent="0.25">
      <c r="B13" s="574" t="s">
        <v>821</v>
      </c>
      <c r="C13" s="574"/>
      <c r="D13" s="574"/>
      <c r="E13" s="574"/>
      <c r="F13" s="239" t="s">
        <v>830</v>
      </c>
      <c r="G13" s="63"/>
      <c r="H13" s="63"/>
    </row>
    <row r="14" spans="1:10" ht="99.75" customHeight="1" x14ac:dyDescent="0.25">
      <c r="B14" s="155" t="s">
        <v>822</v>
      </c>
      <c r="C14" s="322"/>
      <c r="D14" s="322"/>
      <c r="E14" s="322"/>
      <c r="F14" s="28">
        <v>0</v>
      </c>
      <c r="G14" s="63"/>
      <c r="H14" s="63"/>
    </row>
    <row r="15" spans="1:10" ht="50.1" customHeight="1" x14ac:dyDescent="0.25">
      <c r="B15" s="322" t="s">
        <v>823</v>
      </c>
      <c r="C15" s="322"/>
      <c r="D15" s="322"/>
      <c r="E15" s="322"/>
      <c r="F15" s="433">
        <v>78.716999999999999</v>
      </c>
      <c r="G15" s="63"/>
      <c r="H15" s="63"/>
    </row>
    <row r="16" spans="1:10" ht="50.1" customHeight="1" x14ac:dyDescent="0.25">
      <c r="B16" s="322" t="s">
        <v>824</v>
      </c>
      <c r="C16" s="322"/>
      <c r="D16" s="322"/>
      <c r="E16" s="322"/>
      <c r="F16" s="147">
        <v>22.853000000000002</v>
      </c>
      <c r="G16" s="63"/>
      <c r="H16" s="63"/>
    </row>
    <row r="17" spans="2:10" ht="50.1" customHeight="1" x14ac:dyDescent="0.25">
      <c r="B17" s="323" t="s">
        <v>825</v>
      </c>
      <c r="C17" s="322"/>
      <c r="D17" s="322"/>
      <c r="E17" s="322"/>
      <c r="F17" s="145">
        <v>274.42500000000001</v>
      </c>
      <c r="G17" s="63"/>
      <c r="H17" s="63"/>
    </row>
    <row r="18" spans="2:10" ht="50.1" customHeight="1" x14ac:dyDescent="0.25">
      <c r="B18" s="322" t="s">
        <v>826</v>
      </c>
      <c r="C18" s="322"/>
      <c r="D18" s="322"/>
      <c r="E18" s="322"/>
      <c r="F18" s="456" t="s">
        <v>832</v>
      </c>
      <c r="G18" s="63"/>
      <c r="H18" s="63"/>
    </row>
    <row r="19" spans="2:10" ht="50.1" customHeight="1" x14ac:dyDescent="0.25">
      <c r="B19" s="323" t="s">
        <v>827</v>
      </c>
      <c r="C19" s="322"/>
      <c r="D19" s="322"/>
      <c r="E19" s="322"/>
      <c r="F19" s="457">
        <v>101.569</v>
      </c>
      <c r="G19" s="63"/>
      <c r="H19" s="63"/>
    </row>
    <row r="20" spans="2:10" ht="50.1" customHeight="1" x14ac:dyDescent="0.25">
      <c r="B20" s="322" t="s">
        <v>828</v>
      </c>
      <c r="C20" s="322"/>
      <c r="D20" s="322"/>
      <c r="E20" s="322"/>
      <c r="F20" s="239" t="s">
        <v>833</v>
      </c>
      <c r="G20" s="63"/>
      <c r="H20" s="63"/>
    </row>
    <row r="21" spans="2:10" ht="50.1" customHeight="1" x14ac:dyDescent="0.25">
      <c r="B21" s="323" t="s">
        <v>829</v>
      </c>
      <c r="C21" s="322"/>
      <c r="D21" s="322"/>
      <c r="E21" s="322"/>
      <c r="F21" s="28" t="s">
        <v>834</v>
      </c>
      <c r="G21" s="63"/>
      <c r="H21" s="63"/>
    </row>
    <row r="22" spans="2:10" ht="50.1" customHeight="1" thickBot="1" x14ac:dyDescent="0.4">
      <c r="B22" s="495" t="s">
        <v>626</v>
      </c>
      <c r="C22" s="495"/>
      <c r="D22" s="495"/>
      <c r="E22" s="495"/>
      <c r="F22" s="495"/>
      <c r="G22" s="495"/>
      <c r="H22" s="495"/>
      <c r="J22" s="300"/>
    </row>
    <row r="23" spans="2:10" ht="33.6" customHeight="1" x14ac:dyDescent="0.25">
      <c r="B23" s="569"/>
      <c r="C23" s="569"/>
      <c r="D23" s="569"/>
      <c r="E23" s="569"/>
      <c r="F23" s="26"/>
      <c r="G23" s="26"/>
      <c r="H23" s="26">
        <v>2024</v>
      </c>
      <c r="I23" s="575"/>
      <c r="J23" s="575"/>
    </row>
    <row r="24" spans="2:10" ht="50.1" customHeight="1" thickBot="1" x14ac:dyDescent="0.3">
      <c r="B24" s="547" t="s">
        <v>617</v>
      </c>
      <c r="C24" s="547"/>
      <c r="D24" s="547"/>
      <c r="E24" s="547"/>
      <c r="F24" s="266"/>
      <c r="G24" s="267"/>
      <c r="H24" s="458">
        <v>20.027000000000001</v>
      </c>
      <c r="I24" s="575"/>
      <c r="J24" s="575"/>
    </row>
    <row r="25" spans="2:10" ht="50.1" customHeight="1" thickBot="1" x14ac:dyDescent="0.3">
      <c r="B25" s="500" t="s">
        <v>618</v>
      </c>
      <c r="C25" s="500"/>
      <c r="D25" s="500"/>
      <c r="E25" s="500"/>
      <c r="F25" s="268"/>
      <c r="G25" s="267"/>
      <c r="H25" s="458">
        <v>22.853000000000002</v>
      </c>
      <c r="I25" s="575"/>
      <c r="J25" s="575"/>
    </row>
    <row r="26" spans="2:10" ht="67.5" customHeight="1" thickBot="1" x14ac:dyDescent="0.4">
      <c r="B26" s="495" t="s">
        <v>627</v>
      </c>
      <c r="C26" s="495"/>
      <c r="D26" s="495"/>
      <c r="E26" s="495"/>
      <c r="F26" s="495"/>
      <c r="G26" s="495"/>
      <c r="H26" s="495"/>
      <c r="J26" s="300"/>
    </row>
    <row r="27" spans="2:10" ht="33.6" customHeight="1" x14ac:dyDescent="0.25">
      <c r="B27" s="569"/>
      <c r="C27" s="569"/>
      <c r="D27" s="569"/>
      <c r="E27" s="569"/>
      <c r="F27" s="26"/>
      <c r="G27" s="26"/>
      <c r="H27" s="26">
        <v>2024</v>
      </c>
      <c r="I27" s="575"/>
      <c r="J27" s="575"/>
    </row>
    <row r="28" spans="2:10" ht="50.1" customHeight="1" thickBot="1" x14ac:dyDescent="0.3">
      <c r="B28" s="82" t="s">
        <v>624</v>
      </c>
      <c r="C28" s="82"/>
      <c r="D28" s="82"/>
      <c r="E28" s="82"/>
      <c r="F28" s="266"/>
      <c r="G28" s="267"/>
      <c r="H28" s="391" t="s">
        <v>835</v>
      </c>
      <c r="I28" s="575"/>
      <c r="J28" s="575"/>
    </row>
    <row r="29" spans="2:10" ht="50.1" customHeight="1" thickBot="1" x14ac:dyDescent="0.3">
      <c r="B29" s="253" t="s">
        <v>625</v>
      </c>
      <c r="C29" s="253"/>
      <c r="D29" s="253"/>
      <c r="E29" s="253"/>
      <c r="F29" s="268"/>
      <c r="G29" s="267"/>
      <c r="H29" s="459">
        <v>10.484</v>
      </c>
      <c r="I29" s="575"/>
      <c r="J29" s="575"/>
    </row>
    <row r="30" spans="2:10" ht="50.1" customHeight="1" x14ac:dyDescent="0.25">
      <c r="B30" s="82" t="s">
        <v>628</v>
      </c>
      <c r="C30" s="82"/>
      <c r="D30" s="82"/>
      <c r="E30" s="82"/>
      <c r="F30" s="266"/>
      <c r="G30" s="266"/>
      <c r="H30" s="460">
        <v>125</v>
      </c>
      <c r="I30" s="575"/>
      <c r="J30" s="575"/>
    </row>
    <row r="31" spans="2:10" ht="67.5" customHeight="1" thickBot="1" x14ac:dyDescent="0.4">
      <c r="B31" s="495" t="s">
        <v>619</v>
      </c>
      <c r="C31" s="495"/>
      <c r="D31" s="495"/>
      <c r="E31" s="495"/>
      <c r="F31" s="495"/>
      <c r="G31" s="495"/>
      <c r="H31" s="495"/>
      <c r="J31" s="300"/>
    </row>
    <row r="32" spans="2:10" ht="35.1" customHeight="1" x14ac:dyDescent="0.25">
      <c r="B32" s="569"/>
      <c r="C32" s="569"/>
      <c r="D32" s="569"/>
      <c r="E32" s="569"/>
      <c r="F32" s="26"/>
      <c r="G32" s="26"/>
      <c r="H32" s="26">
        <v>2024</v>
      </c>
      <c r="I32" s="575" t="s">
        <v>623</v>
      </c>
      <c r="J32" s="575"/>
    </row>
    <row r="33" spans="1:10" ht="50.1" customHeight="1" thickBot="1" x14ac:dyDescent="0.3">
      <c r="B33" s="547" t="s">
        <v>620</v>
      </c>
      <c r="C33" s="547"/>
      <c r="D33" s="547"/>
      <c r="E33" s="547"/>
      <c r="F33" s="266"/>
      <c r="G33" s="267"/>
      <c r="H33" s="461">
        <v>906.88400000000001</v>
      </c>
      <c r="I33" s="575"/>
      <c r="J33" s="575"/>
    </row>
    <row r="34" spans="1:10" ht="50.1" customHeight="1" thickBot="1" x14ac:dyDescent="0.3">
      <c r="B34" s="500" t="s">
        <v>621</v>
      </c>
      <c r="C34" s="500"/>
      <c r="D34" s="500"/>
      <c r="E34" s="500"/>
      <c r="F34" s="268"/>
      <c r="G34" s="267"/>
      <c r="H34" s="459">
        <v>78.716999999999999</v>
      </c>
      <c r="I34" s="575"/>
      <c r="J34" s="575"/>
    </row>
    <row r="35" spans="1:10" ht="50.1" customHeight="1" x14ac:dyDescent="0.25">
      <c r="B35" s="547" t="s">
        <v>622</v>
      </c>
      <c r="C35" s="547"/>
      <c r="D35" s="547"/>
      <c r="E35" s="547"/>
      <c r="F35" s="266"/>
      <c r="G35" s="266"/>
      <c r="H35" s="261" t="s">
        <v>836</v>
      </c>
      <c r="I35" s="575"/>
      <c r="J35" s="575"/>
    </row>
    <row r="36" spans="1:10" ht="39.950000000000003" customHeight="1" thickBot="1" x14ac:dyDescent="0.4">
      <c r="B36" s="495" t="s">
        <v>837</v>
      </c>
      <c r="C36" s="495"/>
      <c r="D36" s="495"/>
      <c r="E36" s="495"/>
      <c r="F36" s="495"/>
      <c r="G36" s="495"/>
      <c r="H36" s="495"/>
    </row>
    <row r="37" spans="1:10" ht="50.1" customHeight="1" x14ac:dyDescent="0.25">
      <c r="B37" s="569"/>
      <c r="C37" s="569"/>
      <c r="D37" s="569"/>
      <c r="E37" s="569"/>
      <c r="F37" s="265">
        <v>2022</v>
      </c>
      <c r="G37" s="265">
        <v>2023</v>
      </c>
      <c r="H37" s="265">
        <v>2024</v>
      </c>
    </row>
    <row r="38" spans="1:10" ht="50.1" customHeight="1" x14ac:dyDescent="0.25">
      <c r="B38" s="547" t="s">
        <v>838</v>
      </c>
      <c r="C38" s="547"/>
      <c r="D38" s="547"/>
      <c r="E38" s="547"/>
      <c r="F38" s="457">
        <v>84.335999999999999</v>
      </c>
      <c r="G38" s="457">
        <v>90.215000000000003</v>
      </c>
      <c r="H38" s="457">
        <v>93.9</v>
      </c>
    </row>
    <row r="39" spans="1:10" ht="39.950000000000003" customHeight="1" thickBot="1" x14ac:dyDescent="0.4">
      <c r="B39" s="495" t="s">
        <v>294</v>
      </c>
      <c r="C39" s="495"/>
      <c r="D39" s="495"/>
      <c r="E39" s="495"/>
      <c r="F39" s="495"/>
      <c r="G39" s="495"/>
      <c r="H39" s="495"/>
    </row>
    <row r="40" spans="1:10" ht="32.450000000000003" customHeight="1" x14ac:dyDescent="0.25">
      <c r="A40" s="153"/>
      <c r="B40" s="149"/>
      <c r="C40" s="278">
        <v>2022</v>
      </c>
      <c r="D40" s="278"/>
      <c r="E40" s="278">
        <v>2023</v>
      </c>
      <c r="F40" s="278"/>
      <c r="G40" s="561">
        <v>2024</v>
      </c>
      <c r="H40" s="561"/>
    </row>
    <row r="41" spans="1:10" ht="50.1" customHeight="1" thickBot="1" x14ac:dyDescent="0.3">
      <c r="A41" s="144"/>
      <c r="B41" s="291" t="s">
        <v>839</v>
      </c>
      <c r="C41" s="246">
        <v>59.149000000000001</v>
      </c>
      <c r="D41" s="234">
        <v>0.7</v>
      </c>
      <c r="E41" s="466">
        <v>61.427999999999997</v>
      </c>
      <c r="F41" s="234">
        <v>0.68</v>
      </c>
      <c r="G41" s="466">
        <v>58.9</v>
      </c>
      <c r="H41" s="462" t="s">
        <v>842</v>
      </c>
    </row>
    <row r="42" spans="1:10" ht="50.1" customHeight="1" thickBot="1" x14ac:dyDescent="0.3">
      <c r="B42" s="394" t="s">
        <v>840</v>
      </c>
      <c r="C42" s="465">
        <v>13.222</v>
      </c>
      <c r="D42" s="235">
        <v>0.16</v>
      </c>
      <c r="E42" s="402">
        <v>16.501000000000001</v>
      </c>
      <c r="F42" s="235">
        <v>0.18</v>
      </c>
      <c r="G42" s="402">
        <v>23.6</v>
      </c>
      <c r="H42" s="463" t="s">
        <v>843</v>
      </c>
    </row>
    <row r="43" spans="1:10" ht="50.1" customHeight="1" thickBot="1" x14ac:dyDescent="0.3">
      <c r="B43" s="394" t="s">
        <v>841</v>
      </c>
      <c r="C43" s="465">
        <v>11.965</v>
      </c>
      <c r="D43" s="236">
        <v>0.14000000000000001</v>
      </c>
      <c r="E43" s="402">
        <v>12.286</v>
      </c>
      <c r="F43" s="236">
        <v>0.14000000000000001</v>
      </c>
      <c r="G43" s="402">
        <v>11.4</v>
      </c>
      <c r="H43" s="464" t="s">
        <v>844</v>
      </c>
    </row>
    <row r="44" spans="1:10" ht="50.1" customHeight="1" x14ac:dyDescent="0.25">
      <c r="B44" s="395" t="s">
        <v>295</v>
      </c>
      <c r="C44" s="467">
        <v>84.335999999999999</v>
      </c>
      <c r="D44" s="260"/>
      <c r="E44" s="457">
        <v>90.215000000000003</v>
      </c>
      <c r="F44" s="147"/>
      <c r="G44" s="457">
        <v>93.9</v>
      </c>
      <c r="H44" s="147"/>
      <c r="I44" s="471"/>
    </row>
    <row r="45" spans="1:10" ht="56.1" customHeight="1" thickBot="1" x14ac:dyDescent="0.4">
      <c r="B45" s="495" t="s">
        <v>845</v>
      </c>
      <c r="C45" s="495"/>
      <c r="D45" s="495"/>
      <c r="E45" s="495"/>
      <c r="F45" s="495"/>
      <c r="G45" s="495"/>
      <c r="H45" s="495"/>
    </row>
    <row r="46" spans="1:10" ht="50.1" customHeight="1" x14ac:dyDescent="0.35">
      <c r="B46" s="42"/>
      <c r="C46" s="42"/>
      <c r="D46" s="42"/>
      <c r="E46" s="145"/>
      <c r="F46" s="147"/>
      <c r="G46" s="147"/>
      <c r="H46" s="147">
        <v>2024</v>
      </c>
    </row>
    <row r="47" spans="1:10" ht="50.1" customHeight="1" thickBot="1" x14ac:dyDescent="0.3">
      <c r="B47" s="291" t="s">
        <v>630</v>
      </c>
      <c r="C47" s="291"/>
      <c r="D47" s="291"/>
      <c r="E47" s="291"/>
      <c r="F47" s="63"/>
      <c r="G47" s="63"/>
      <c r="H47" s="400">
        <v>13.260999999999999</v>
      </c>
    </row>
    <row r="48" spans="1:10" ht="50.1" customHeight="1" thickBot="1" x14ac:dyDescent="0.3">
      <c r="B48" s="291" t="s">
        <v>631</v>
      </c>
      <c r="C48" s="291"/>
      <c r="D48" s="291"/>
      <c r="E48" s="291"/>
      <c r="F48" s="244"/>
      <c r="G48" s="244"/>
      <c r="H48" s="402">
        <v>2.3180000000000001</v>
      </c>
    </row>
    <row r="49" spans="1:8" ht="50.1" customHeight="1" thickBot="1" x14ac:dyDescent="0.3">
      <c r="B49" s="291" t="s">
        <v>632</v>
      </c>
      <c r="C49" s="291"/>
      <c r="D49" s="291"/>
      <c r="E49" s="291"/>
      <c r="G49" s="244"/>
      <c r="H49" s="402">
        <v>10.943</v>
      </c>
    </row>
    <row r="50" spans="1:8" ht="50.1" customHeight="1" thickBot="1" x14ac:dyDescent="0.3">
      <c r="B50" s="291" t="s">
        <v>633</v>
      </c>
      <c r="C50" s="291"/>
      <c r="D50" s="291"/>
      <c r="E50" s="291"/>
      <c r="F50" s="244"/>
      <c r="G50" s="244"/>
      <c r="H50" s="244">
        <v>0</v>
      </c>
    </row>
    <row r="51" spans="1:8" ht="50.1" customHeight="1" x14ac:dyDescent="0.25">
      <c r="B51" s="565" t="s">
        <v>634</v>
      </c>
      <c r="C51" s="565"/>
      <c r="D51" s="565"/>
      <c r="E51" s="565"/>
      <c r="F51" s="565"/>
      <c r="G51" s="565"/>
      <c r="H51" s="400">
        <v>13.260999999999999</v>
      </c>
    </row>
    <row r="52" spans="1:8" ht="56.1" customHeight="1" thickBot="1" x14ac:dyDescent="0.4">
      <c r="B52" s="495" t="s">
        <v>629</v>
      </c>
      <c r="C52" s="495"/>
      <c r="D52" s="495"/>
      <c r="E52" s="495"/>
      <c r="F52" s="495"/>
      <c r="G52" s="495"/>
      <c r="H52" s="495"/>
    </row>
    <row r="53" spans="1:8" ht="50.1" customHeight="1" x14ac:dyDescent="0.35">
      <c r="B53" s="42"/>
      <c r="C53" s="42"/>
      <c r="D53" s="42"/>
      <c r="E53" s="145"/>
      <c r="F53" s="147"/>
      <c r="G53" s="147"/>
      <c r="H53" s="147">
        <v>2024</v>
      </c>
    </row>
    <row r="54" spans="1:8" ht="50.1" customHeight="1" thickBot="1" x14ac:dyDescent="0.3">
      <c r="B54" s="291" t="s">
        <v>630</v>
      </c>
      <c r="C54" s="291"/>
      <c r="D54" s="291"/>
      <c r="E54" s="291"/>
      <c r="F54" s="63"/>
      <c r="G54" s="63"/>
      <c r="H54" s="63">
        <v>134</v>
      </c>
    </row>
    <row r="55" spans="1:8" ht="50.1" customHeight="1" thickBot="1" x14ac:dyDescent="0.3">
      <c r="B55" s="291" t="s">
        <v>631</v>
      </c>
      <c r="C55" s="291"/>
      <c r="D55" s="291"/>
      <c r="E55" s="291"/>
      <c r="F55" s="244"/>
      <c r="G55" s="244"/>
      <c r="H55" s="244">
        <v>19</v>
      </c>
    </row>
    <row r="56" spans="1:8" ht="50.1" customHeight="1" thickBot="1" x14ac:dyDescent="0.3">
      <c r="B56" s="291" t="s">
        <v>632</v>
      </c>
      <c r="C56" s="291"/>
      <c r="D56" s="291"/>
      <c r="E56" s="291"/>
      <c r="G56" s="244"/>
      <c r="H56" s="244">
        <v>115</v>
      </c>
    </row>
    <row r="57" spans="1:8" ht="50.1" customHeight="1" thickBot="1" x14ac:dyDescent="0.3">
      <c r="B57" s="291" t="s">
        <v>633</v>
      </c>
      <c r="C57" s="291"/>
      <c r="D57" s="291"/>
      <c r="E57" s="291"/>
      <c r="F57" s="244"/>
      <c r="G57" s="244"/>
      <c r="H57" s="244">
        <v>0</v>
      </c>
    </row>
    <row r="58" spans="1:8" ht="50.1" customHeight="1" x14ac:dyDescent="0.25">
      <c r="B58" s="565" t="s">
        <v>635</v>
      </c>
      <c r="C58" s="565"/>
      <c r="D58" s="565"/>
      <c r="E58" s="565"/>
      <c r="F58" s="565"/>
      <c r="G58" s="565"/>
      <c r="H58" s="63">
        <v>134</v>
      </c>
    </row>
    <row r="59" spans="1:8" ht="50.1" customHeight="1" thickBot="1" x14ac:dyDescent="0.4">
      <c r="A59" s="144"/>
      <c r="B59" s="495" t="s">
        <v>660</v>
      </c>
      <c r="C59" s="495"/>
      <c r="D59" s="495"/>
      <c r="E59" s="495"/>
      <c r="F59" s="495"/>
      <c r="G59" s="495"/>
      <c r="H59" s="495"/>
    </row>
    <row r="60" spans="1:8" ht="50.1" customHeight="1" x14ac:dyDescent="0.35">
      <c r="A60" s="144"/>
      <c r="B60" s="42"/>
      <c r="C60" s="42"/>
      <c r="D60" s="42"/>
      <c r="E60" s="145"/>
      <c r="F60" s="147"/>
      <c r="G60" s="147"/>
      <c r="H60" s="147">
        <v>2024</v>
      </c>
    </row>
    <row r="61" spans="1:8" ht="50.1" customHeight="1" thickBot="1" x14ac:dyDescent="0.3">
      <c r="A61" s="144"/>
      <c r="B61" s="572" t="s">
        <v>664</v>
      </c>
      <c r="C61" s="572"/>
      <c r="D61" s="572"/>
      <c r="E61" s="572"/>
      <c r="F61" s="63"/>
      <c r="G61" s="63"/>
      <c r="H61" s="63">
        <v>146</v>
      </c>
    </row>
    <row r="62" spans="1:8" ht="50.1" customHeight="1" thickBot="1" x14ac:dyDescent="0.3">
      <c r="A62" s="144"/>
      <c r="B62" s="572" t="s">
        <v>661</v>
      </c>
      <c r="C62" s="572"/>
      <c r="D62" s="572"/>
      <c r="E62" s="572"/>
      <c r="F62" s="244"/>
      <c r="G62" s="244"/>
      <c r="H62" s="468" t="s">
        <v>846</v>
      </c>
    </row>
    <row r="63" spans="1:8" ht="50.1" customHeight="1" thickBot="1" x14ac:dyDescent="0.3">
      <c r="A63" s="144"/>
      <c r="B63" s="574" t="s">
        <v>662</v>
      </c>
      <c r="C63" s="574"/>
      <c r="D63" s="574"/>
      <c r="E63" s="574"/>
      <c r="F63" s="244"/>
      <c r="G63" s="244"/>
      <c r="H63" s="468" t="s">
        <v>847</v>
      </c>
    </row>
    <row r="64" spans="1:8" ht="50.1" customHeight="1" x14ac:dyDescent="0.25">
      <c r="A64" s="144"/>
      <c r="B64" s="571" t="s">
        <v>663</v>
      </c>
      <c r="C64" s="571"/>
      <c r="D64" s="571"/>
      <c r="E64" s="571"/>
      <c r="F64" s="230"/>
      <c r="G64" s="230"/>
      <c r="H64" s="469" t="s">
        <v>848</v>
      </c>
    </row>
    <row r="65" spans="1:10" ht="39.950000000000003" customHeight="1" thickBot="1" x14ac:dyDescent="0.4">
      <c r="B65" s="495" t="s">
        <v>665</v>
      </c>
      <c r="C65" s="495"/>
      <c r="D65" s="495"/>
      <c r="E65" s="495"/>
      <c r="F65" s="495"/>
      <c r="G65" s="495"/>
      <c r="H65" s="495"/>
    </row>
    <row r="66" spans="1:10" ht="50.1" customHeight="1" thickBot="1" x14ac:dyDescent="0.3">
      <c r="B66" s="265"/>
      <c r="C66" s="265"/>
      <c r="D66" s="265"/>
      <c r="E66" s="265"/>
      <c r="F66" s="265"/>
      <c r="G66" s="265"/>
      <c r="H66" s="265">
        <v>2024</v>
      </c>
    </row>
    <row r="67" spans="1:10" ht="50.1" customHeight="1" thickBot="1" x14ac:dyDescent="0.3">
      <c r="B67" s="573" t="s">
        <v>666</v>
      </c>
      <c r="C67" s="573"/>
      <c r="D67" s="573"/>
      <c r="E67" s="573"/>
      <c r="F67" s="244"/>
      <c r="G67" s="244"/>
      <c r="H67" s="468" t="s">
        <v>849</v>
      </c>
    </row>
    <row r="68" spans="1:10" ht="50.1" customHeight="1" x14ac:dyDescent="0.25">
      <c r="B68" s="568" t="s">
        <v>667</v>
      </c>
      <c r="C68" s="568"/>
      <c r="D68" s="568"/>
      <c r="E68" s="568"/>
      <c r="F68" s="273"/>
      <c r="G68" s="72"/>
      <c r="H68" s="470" t="s">
        <v>850</v>
      </c>
    </row>
    <row r="69" spans="1:10" ht="39.950000000000003" customHeight="1" thickBot="1" x14ac:dyDescent="0.4">
      <c r="B69" s="495" t="s">
        <v>296</v>
      </c>
      <c r="C69" s="495"/>
      <c r="D69" s="495"/>
      <c r="E69" s="495"/>
      <c r="F69" s="495"/>
      <c r="G69" s="495"/>
      <c r="H69" s="495"/>
    </row>
    <row r="70" spans="1:10" ht="50.1" customHeight="1" thickBot="1" x14ac:dyDescent="0.3">
      <c r="E70" s="145"/>
      <c r="F70" s="265">
        <v>2022</v>
      </c>
      <c r="G70" s="265">
        <v>2023</v>
      </c>
      <c r="H70" s="265">
        <v>2024</v>
      </c>
    </row>
    <row r="71" spans="1:10" ht="50.1" customHeight="1" thickBot="1" x14ac:dyDescent="0.3">
      <c r="B71" s="661" t="s">
        <v>851</v>
      </c>
      <c r="C71" s="659"/>
      <c r="D71" s="659"/>
      <c r="E71" s="659"/>
      <c r="F71" s="659" t="s">
        <v>852</v>
      </c>
      <c r="G71" s="659" t="s">
        <v>854</v>
      </c>
      <c r="H71" s="659">
        <v>1132822</v>
      </c>
    </row>
    <row r="72" spans="1:10" ht="50.1" customHeight="1" thickBot="1" x14ac:dyDescent="0.3">
      <c r="A72" s="14"/>
      <c r="B72" s="661" t="s">
        <v>297</v>
      </c>
      <c r="C72" s="659"/>
      <c r="D72" s="659"/>
      <c r="E72" s="659"/>
      <c r="F72" s="659" t="s">
        <v>853</v>
      </c>
      <c r="G72" s="659" t="s">
        <v>855</v>
      </c>
      <c r="H72" s="659">
        <v>958362</v>
      </c>
    </row>
    <row r="73" spans="1:10" ht="50.1" customHeight="1" thickBot="1" x14ac:dyDescent="0.4">
      <c r="A73" s="144"/>
      <c r="B73" s="661" t="s">
        <v>298</v>
      </c>
      <c r="C73" s="659"/>
      <c r="D73" s="659"/>
      <c r="E73" s="659"/>
      <c r="F73" s="660">
        <v>10.050000000000001</v>
      </c>
      <c r="G73" s="660">
        <v>13.542999999999999</v>
      </c>
      <c r="H73" s="659">
        <v>7409</v>
      </c>
      <c r="J73" s="301"/>
    </row>
    <row r="74" spans="1:10" ht="50.1" customHeight="1" thickBot="1" x14ac:dyDescent="0.3">
      <c r="B74" s="661" t="s">
        <v>299</v>
      </c>
      <c r="C74" s="659"/>
      <c r="D74" s="659"/>
      <c r="E74" s="659"/>
      <c r="F74" s="660">
        <v>97.744</v>
      </c>
      <c r="G74" s="660">
        <v>271.27300000000002</v>
      </c>
      <c r="H74" s="659">
        <v>166547</v>
      </c>
    </row>
    <row r="75" spans="1:10" ht="50.1" customHeight="1" thickBot="1" x14ac:dyDescent="0.3">
      <c r="B75" s="661" t="s">
        <v>300</v>
      </c>
      <c r="C75" s="659"/>
      <c r="D75" s="659"/>
      <c r="E75" s="659"/>
      <c r="F75" s="659">
        <v>716</v>
      </c>
      <c r="G75" s="660">
        <v>1.288</v>
      </c>
      <c r="H75" s="659">
        <v>504</v>
      </c>
    </row>
    <row r="76" spans="1:10" ht="39.950000000000003" customHeight="1" thickBot="1" x14ac:dyDescent="0.4">
      <c r="A76" s="14"/>
      <c r="B76" s="495" t="s">
        <v>301</v>
      </c>
      <c r="C76" s="495"/>
      <c r="D76" s="495"/>
      <c r="E76" s="495"/>
      <c r="F76" s="495"/>
      <c r="G76" s="495"/>
      <c r="H76" s="495"/>
    </row>
    <row r="77" spans="1:10" ht="50.1" customHeight="1" x14ac:dyDescent="0.35">
      <c r="B77" s="42"/>
      <c r="C77" s="42"/>
      <c r="D77" s="42"/>
      <c r="E77" s="42"/>
      <c r="F77" s="26"/>
      <c r="G77" s="28">
        <v>2024</v>
      </c>
      <c r="H77" s="26"/>
    </row>
    <row r="78" spans="1:10" ht="50.1" customHeight="1" x14ac:dyDescent="0.25">
      <c r="B78" s="547" t="s">
        <v>311</v>
      </c>
      <c r="C78" s="547"/>
      <c r="D78" s="547"/>
      <c r="E78" s="547"/>
      <c r="F78" s="547"/>
      <c r="G78" s="26">
        <v>35</v>
      </c>
      <c r="H78" s="26"/>
    </row>
    <row r="79" spans="1:10" ht="39.950000000000003" customHeight="1" thickBot="1" x14ac:dyDescent="0.4">
      <c r="B79" s="495" t="s">
        <v>173</v>
      </c>
      <c r="C79" s="495"/>
      <c r="D79" s="495"/>
      <c r="E79" s="495"/>
      <c r="F79" s="495"/>
      <c r="G79" s="495"/>
      <c r="H79" s="495"/>
    </row>
    <row r="80" spans="1:10" ht="50.1" customHeight="1" x14ac:dyDescent="0.25">
      <c r="B80" s="82"/>
      <c r="C80" s="82"/>
      <c r="D80" s="82"/>
      <c r="E80" s="82"/>
      <c r="F80" s="82"/>
      <c r="G80" s="82"/>
      <c r="H80" s="26">
        <v>2024</v>
      </c>
    </row>
    <row r="81" spans="2:8" ht="50.1" customHeight="1" x14ac:dyDescent="0.25">
      <c r="B81" s="82" t="s">
        <v>302</v>
      </c>
      <c r="C81" s="82"/>
      <c r="D81" s="82"/>
      <c r="E81" s="82"/>
      <c r="F81" s="82"/>
      <c r="G81" s="82"/>
      <c r="H81" s="26" t="s">
        <v>350</v>
      </c>
    </row>
    <row r="82" spans="2:8" x14ac:dyDescent="0.25">
      <c r="H82" s="19"/>
    </row>
  </sheetData>
  <mergeCells count="46">
    <mergeCell ref="B79:H79"/>
    <mergeCell ref="B76:H76"/>
    <mergeCell ref="B78:F78"/>
    <mergeCell ref="B51:G51"/>
    <mergeCell ref="B52:H52"/>
    <mergeCell ref="B58:G58"/>
    <mergeCell ref="B69:H69"/>
    <mergeCell ref="B62:E62"/>
    <mergeCell ref="B63:E63"/>
    <mergeCell ref="B59:H59"/>
    <mergeCell ref="B61:E61"/>
    <mergeCell ref="B64:E64"/>
    <mergeCell ref="B65:H65"/>
    <mergeCell ref="B67:E67"/>
    <mergeCell ref="B68:E68"/>
    <mergeCell ref="B13:E13"/>
    <mergeCell ref="B36:H36"/>
    <mergeCell ref="B37:E37"/>
    <mergeCell ref="B38:E38"/>
    <mergeCell ref="B22:H22"/>
    <mergeCell ref="B23:E23"/>
    <mergeCell ref="B31:H31"/>
    <mergeCell ref="B32:E32"/>
    <mergeCell ref="B8:E8"/>
    <mergeCell ref="B9:E9"/>
    <mergeCell ref="B10:E10"/>
    <mergeCell ref="B11:E11"/>
    <mergeCell ref="B12:E12"/>
    <mergeCell ref="A2:I2"/>
    <mergeCell ref="B3:H3"/>
    <mergeCell ref="B5:E5"/>
    <mergeCell ref="B6:E6"/>
    <mergeCell ref="B7:E7"/>
    <mergeCell ref="B45:H45"/>
    <mergeCell ref="B39:H39"/>
    <mergeCell ref="I23:J25"/>
    <mergeCell ref="B24:E24"/>
    <mergeCell ref="B25:E25"/>
    <mergeCell ref="B26:H26"/>
    <mergeCell ref="B27:E27"/>
    <mergeCell ref="I27:J30"/>
    <mergeCell ref="G40:H40"/>
    <mergeCell ref="I32:J35"/>
    <mergeCell ref="B33:E33"/>
    <mergeCell ref="B34:E34"/>
    <mergeCell ref="B35:E35"/>
  </mergeCells>
  <pageMargins left="0.7" right="0.7" top="0.75" bottom="0.75" header="0.3" footer="0.3"/>
  <headerFooter>
    <oddFooter>&amp;L_x000D_&amp;1#&amp;"Calibri"&amp;10&amp;K008000 Confidential -C2- Internal</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1B8A0-C0C2-4035-9F1D-2311FF4C4179}">
  <dimension ref="A1:Q54"/>
  <sheetViews>
    <sheetView showGridLines="0" zoomScale="80" zoomScaleNormal="80"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 min="11" max="11" width="19.42578125" customWidth="1"/>
    <col min="12" max="12" width="28.28515625" customWidth="1"/>
    <col min="13" max="13" width="18.5703125" customWidth="1"/>
  </cols>
  <sheetData>
    <row r="1" spans="1:17" ht="90" customHeight="1" x14ac:dyDescent="0.25">
      <c r="B1" s="33"/>
      <c r="C1" s="33"/>
      <c r="D1" s="34"/>
      <c r="E1" s="34"/>
      <c r="F1" s="34"/>
      <c r="G1" s="34"/>
      <c r="H1" s="34"/>
      <c r="I1" s="34"/>
      <c r="J1" s="32"/>
    </row>
    <row r="2" spans="1:17" ht="159.94999999999999" customHeight="1" x14ac:dyDescent="0.25">
      <c r="A2" s="494"/>
      <c r="B2" s="494"/>
      <c r="C2" s="494"/>
      <c r="D2" s="494"/>
      <c r="E2" s="494"/>
      <c r="F2" s="494"/>
      <c r="G2" s="494"/>
      <c r="H2" s="494"/>
      <c r="I2" s="494"/>
    </row>
    <row r="3" spans="1:17" ht="39.950000000000003" customHeight="1" thickBot="1" x14ac:dyDescent="0.4">
      <c r="A3" s="138"/>
      <c r="B3" s="495" t="s">
        <v>332</v>
      </c>
      <c r="C3" s="495"/>
      <c r="D3" s="495"/>
      <c r="E3" s="495"/>
      <c r="F3" s="495"/>
      <c r="G3" s="495"/>
      <c r="H3" s="495"/>
      <c r="I3" s="69"/>
      <c r="J3" s="69"/>
      <c r="K3" s="22"/>
      <c r="L3" s="22"/>
      <c r="M3" s="22"/>
      <c r="N3" s="22"/>
      <c r="O3" s="22"/>
    </row>
    <row r="4" spans="1:17" ht="27.95" customHeight="1" x14ac:dyDescent="0.25">
      <c r="B4" s="207"/>
      <c r="C4" s="140"/>
      <c r="D4" s="140"/>
      <c r="E4" s="140"/>
      <c r="F4" s="614"/>
      <c r="G4" s="614"/>
      <c r="H4" s="614"/>
      <c r="K4" s="140"/>
      <c r="L4" s="140"/>
      <c r="M4" s="612"/>
      <c r="N4" s="612"/>
      <c r="O4" s="143"/>
      <c r="P4" s="143"/>
    </row>
    <row r="5" spans="1:17" ht="62.1" customHeight="1" thickBot="1" x14ac:dyDescent="0.3">
      <c r="B5" s="218"/>
      <c r="C5" s="160"/>
      <c r="D5" s="160"/>
      <c r="E5" s="616" t="s">
        <v>333</v>
      </c>
      <c r="F5" s="616"/>
      <c r="G5" s="616"/>
      <c r="H5" s="161" t="s">
        <v>304</v>
      </c>
      <c r="K5" s="593"/>
      <c r="L5" s="593"/>
      <c r="M5" s="507"/>
      <c r="N5" s="507"/>
      <c r="O5" s="139"/>
      <c r="P5" s="139"/>
    </row>
    <row r="6" spans="1:17" ht="91.5" customHeight="1" x14ac:dyDescent="0.25">
      <c r="B6" s="615" t="s">
        <v>303</v>
      </c>
      <c r="C6" s="592" t="s">
        <v>305</v>
      </c>
      <c r="D6" s="592"/>
      <c r="E6" s="595" t="s">
        <v>541</v>
      </c>
      <c r="F6" s="595"/>
      <c r="G6" s="595"/>
      <c r="H6" s="585" t="s">
        <v>857</v>
      </c>
      <c r="K6" s="593"/>
      <c r="L6" s="593"/>
      <c r="M6" s="507"/>
      <c r="N6" s="507"/>
      <c r="O6" s="140"/>
      <c r="P6" s="139"/>
    </row>
    <row r="7" spans="1:17" ht="58.5" customHeight="1" x14ac:dyDescent="0.25">
      <c r="B7" s="596"/>
      <c r="C7" s="593"/>
      <c r="D7" s="593"/>
      <c r="E7" s="577" t="s">
        <v>540</v>
      </c>
      <c r="F7" s="577"/>
      <c r="G7" s="577"/>
      <c r="H7" s="586"/>
      <c r="K7" s="593"/>
      <c r="L7" s="593"/>
      <c r="M7" s="139"/>
      <c r="N7" s="139"/>
      <c r="O7" s="140"/>
      <c r="P7" s="139"/>
    </row>
    <row r="8" spans="1:17" ht="99.6" customHeight="1" thickBot="1" x14ac:dyDescent="0.3">
      <c r="B8" s="596"/>
      <c r="C8" s="593"/>
      <c r="D8" s="593"/>
      <c r="E8" s="577" t="s">
        <v>542</v>
      </c>
      <c r="F8" s="577"/>
      <c r="G8" s="577"/>
      <c r="H8" s="586"/>
      <c r="K8" s="593"/>
      <c r="L8" s="593"/>
      <c r="M8" s="139"/>
      <c r="N8" s="139"/>
      <c r="O8" s="140"/>
      <c r="P8" s="139"/>
    </row>
    <row r="9" spans="1:17" ht="84.6" customHeight="1" thickBot="1" x14ac:dyDescent="0.3">
      <c r="B9" s="596"/>
      <c r="C9" s="594"/>
      <c r="D9" s="594"/>
      <c r="E9" s="578" t="s">
        <v>856</v>
      </c>
      <c r="F9" s="578"/>
      <c r="G9" s="578"/>
      <c r="H9" s="204" t="s">
        <v>181</v>
      </c>
      <c r="K9" s="593"/>
      <c r="L9" s="593"/>
      <c r="M9" s="507"/>
      <c r="N9" s="507"/>
      <c r="O9" s="139"/>
      <c r="P9" s="139"/>
    </row>
    <row r="10" spans="1:17" ht="90.95" customHeight="1" thickBot="1" x14ac:dyDescent="0.3">
      <c r="B10" s="597"/>
      <c r="C10" s="595" t="s">
        <v>334</v>
      </c>
      <c r="D10" s="595"/>
      <c r="E10" s="600" t="s">
        <v>545</v>
      </c>
      <c r="F10" s="600"/>
      <c r="G10" s="600"/>
      <c r="H10" s="292" t="s">
        <v>857</v>
      </c>
      <c r="I10" s="129"/>
      <c r="K10" s="593"/>
      <c r="L10" s="593"/>
      <c r="M10" s="507"/>
      <c r="N10" s="507"/>
      <c r="O10" s="139"/>
      <c r="P10" s="139"/>
    </row>
    <row r="11" spans="1:17" ht="90.95" customHeight="1" thickBot="1" x14ac:dyDescent="0.3">
      <c r="B11" s="203" t="s">
        <v>336</v>
      </c>
      <c r="C11" s="601" t="s">
        <v>305</v>
      </c>
      <c r="D11" s="601"/>
      <c r="E11" s="600" t="s">
        <v>543</v>
      </c>
      <c r="F11" s="600"/>
      <c r="G11" s="600"/>
      <c r="H11" s="204" t="s">
        <v>515</v>
      </c>
      <c r="I11" s="129"/>
      <c r="K11" s="206"/>
      <c r="L11" s="206"/>
      <c r="M11" s="139"/>
      <c r="N11" s="139"/>
      <c r="O11" s="139"/>
      <c r="P11" s="139"/>
    </row>
    <row r="12" spans="1:17" ht="78" customHeight="1" x14ac:dyDescent="0.25">
      <c r="B12" s="68" t="s">
        <v>265</v>
      </c>
      <c r="C12" s="583" t="s">
        <v>547</v>
      </c>
      <c r="D12" s="583"/>
      <c r="E12" s="583"/>
      <c r="F12" s="583"/>
      <c r="G12" s="583"/>
      <c r="H12" s="583"/>
      <c r="I12" s="523"/>
      <c r="L12" s="577"/>
      <c r="M12" s="577"/>
      <c r="N12" s="611"/>
      <c r="O12" s="611"/>
      <c r="P12" s="139"/>
      <c r="Q12" s="139"/>
    </row>
    <row r="13" spans="1:17" ht="39.950000000000003" customHeight="1" thickBot="1" x14ac:dyDescent="0.4">
      <c r="B13" s="495" t="s">
        <v>335</v>
      </c>
      <c r="C13" s="495"/>
      <c r="D13" s="495"/>
      <c r="E13" s="495"/>
      <c r="F13" s="495"/>
      <c r="G13" s="495"/>
      <c r="H13" s="495"/>
      <c r="J13" s="209"/>
      <c r="K13" s="577"/>
      <c r="L13" s="577"/>
      <c r="M13" s="611"/>
      <c r="N13" s="611"/>
      <c r="O13" s="139"/>
      <c r="P13" s="139"/>
    </row>
    <row r="14" spans="1:17" ht="50.1" customHeight="1" thickBot="1" x14ac:dyDescent="0.35">
      <c r="A14" s="164"/>
      <c r="B14" s="617" t="s">
        <v>549</v>
      </c>
      <c r="C14" s="617"/>
      <c r="D14" s="617"/>
      <c r="E14" s="617"/>
      <c r="F14" s="617"/>
      <c r="G14" s="617"/>
      <c r="H14" s="161" t="s">
        <v>306</v>
      </c>
    </row>
    <row r="15" spans="1:17" ht="60.6" customHeight="1" thickBot="1" x14ac:dyDescent="0.3">
      <c r="A15" s="165"/>
      <c r="B15" s="584" t="s">
        <v>550</v>
      </c>
      <c r="C15" s="584"/>
      <c r="D15" s="584"/>
      <c r="E15" s="584"/>
      <c r="F15" s="584"/>
      <c r="G15" s="584"/>
      <c r="H15" s="585" t="s">
        <v>515</v>
      </c>
    </row>
    <row r="16" spans="1:17" ht="60.6" customHeight="1" thickBot="1" x14ac:dyDescent="0.3">
      <c r="A16" s="165"/>
      <c r="B16" s="584" t="s">
        <v>551</v>
      </c>
      <c r="C16" s="584"/>
      <c r="D16" s="584"/>
      <c r="E16" s="584"/>
      <c r="F16" s="584"/>
      <c r="G16" s="584"/>
      <c r="H16" s="586"/>
    </row>
    <row r="17" spans="1:13" ht="60.6" customHeight="1" thickBot="1" x14ac:dyDescent="0.3">
      <c r="A17" s="165"/>
      <c r="B17" s="584" t="s">
        <v>552</v>
      </c>
      <c r="C17" s="584"/>
      <c r="D17" s="584"/>
      <c r="E17" s="584"/>
      <c r="F17" s="584"/>
      <c r="G17" s="584"/>
      <c r="H17" s="586"/>
    </row>
    <row r="18" spans="1:13" ht="60.6" customHeight="1" thickBot="1" x14ac:dyDescent="0.3">
      <c r="A18" s="162"/>
      <c r="B18" s="601" t="s">
        <v>553</v>
      </c>
      <c r="C18" s="602"/>
      <c r="D18" s="602"/>
      <c r="E18" s="602"/>
      <c r="F18" s="602"/>
      <c r="G18" s="602"/>
      <c r="H18" s="586"/>
    </row>
    <row r="19" spans="1:13" ht="60.6" customHeight="1" thickBot="1" x14ac:dyDescent="0.3">
      <c r="A19" s="163"/>
      <c r="B19" s="601" t="s">
        <v>554</v>
      </c>
      <c r="C19" s="601"/>
      <c r="D19" s="601"/>
      <c r="E19" s="601"/>
      <c r="F19" s="601"/>
      <c r="G19" s="601"/>
      <c r="H19" s="587"/>
    </row>
    <row r="20" spans="1:13" ht="30.95" customHeight="1" x14ac:dyDescent="0.25">
      <c r="A20" s="2"/>
      <c r="B20" s="583"/>
      <c r="C20" s="613"/>
      <c r="D20" s="613"/>
      <c r="E20" s="613"/>
      <c r="F20" s="613"/>
      <c r="G20" s="613"/>
      <c r="H20" s="613"/>
    </row>
    <row r="21" spans="1:13" ht="39.950000000000003" customHeight="1" thickBot="1" x14ac:dyDescent="0.4">
      <c r="B21" s="495" t="s">
        <v>531</v>
      </c>
      <c r="C21" s="495"/>
      <c r="D21" s="495"/>
      <c r="E21" s="495"/>
      <c r="F21" s="495"/>
      <c r="G21" s="495"/>
      <c r="H21" s="495"/>
      <c r="I21" s="131"/>
      <c r="J21" s="131"/>
    </row>
    <row r="22" spans="1:13" ht="25.5" customHeight="1" x14ac:dyDescent="0.35">
      <c r="B22" s="205"/>
      <c r="C22" s="205"/>
      <c r="D22" s="205"/>
      <c r="E22" s="205"/>
      <c r="F22" s="205"/>
      <c r="G22" s="205"/>
      <c r="H22" s="205"/>
    </row>
    <row r="23" spans="1:13" ht="41.1" customHeight="1" thickBot="1" x14ac:dyDescent="0.4">
      <c r="B23" s="167"/>
      <c r="C23" s="151"/>
      <c r="D23" s="581" t="s">
        <v>532</v>
      </c>
      <c r="E23" s="581"/>
      <c r="F23" s="205"/>
      <c r="G23" s="205"/>
      <c r="H23" s="205"/>
    </row>
    <row r="24" spans="1:13" ht="41.1" customHeight="1" thickBot="1" x14ac:dyDescent="0.4">
      <c r="B24" s="213"/>
      <c r="C24" s="214"/>
      <c r="D24" s="215" t="s">
        <v>337</v>
      </c>
      <c r="E24" s="215" t="s">
        <v>338</v>
      </c>
      <c r="F24" s="205"/>
      <c r="G24" s="205"/>
      <c r="H24" s="205"/>
    </row>
    <row r="25" spans="1:13" ht="41.1" customHeight="1" x14ac:dyDescent="0.35">
      <c r="B25" s="577" t="s">
        <v>339</v>
      </c>
      <c r="C25" s="577"/>
      <c r="D25" s="296" t="s">
        <v>556</v>
      </c>
      <c r="E25" s="296" t="s">
        <v>557</v>
      </c>
      <c r="F25" s="205"/>
      <c r="G25" s="205"/>
      <c r="H25" s="205"/>
    </row>
    <row r="26" spans="1:13" ht="41.1" customHeight="1" x14ac:dyDescent="0.35">
      <c r="B26" s="577" t="s">
        <v>340</v>
      </c>
      <c r="C26" s="577"/>
      <c r="D26" s="293" t="s">
        <v>511</v>
      </c>
      <c r="E26" s="293" t="s">
        <v>511</v>
      </c>
      <c r="F26" s="205"/>
      <c r="G26" s="205"/>
      <c r="H26" s="205"/>
    </row>
    <row r="27" spans="1:13" ht="41.1" customHeight="1" x14ac:dyDescent="0.35">
      <c r="B27" s="577" t="s">
        <v>858</v>
      </c>
      <c r="C27" s="577"/>
      <c r="D27" s="293" t="s">
        <v>511</v>
      </c>
      <c r="E27" s="293" t="s">
        <v>511</v>
      </c>
      <c r="F27" s="205"/>
      <c r="G27" s="205"/>
      <c r="H27" s="205"/>
    </row>
    <row r="28" spans="1:13" ht="41.1" customHeight="1" x14ac:dyDescent="0.35">
      <c r="B28" s="577" t="s">
        <v>341</v>
      </c>
      <c r="C28" s="577"/>
      <c r="D28" s="293" t="s">
        <v>511</v>
      </c>
      <c r="E28" s="293" t="s">
        <v>511</v>
      </c>
      <c r="F28" s="140"/>
      <c r="G28" s="140"/>
      <c r="H28" s="205"/>
    </row>
    <row r="29" spans="1:13" ht="41.1" customHeight="1" x14ac:dyDescent="0.25">
      <c r="A29" s="163"/>
      <c r="B29" s="577" t="s">
        <v>328</v>
      </c>
      <c r="C29" s="577"/>
      <c r="D29" s="293" t="s">
        <v>511</v>
      </c>
      <c r="E29" s="293" t="s">
        <v>511</v>
      </c>
      <c r="F29" s="140"/>
      <c r="G29" s="140"/>
      <c r="H29" s="140"/>
      <c r="I29" s="140"/>
      <c r="J29" s="140"/>
      <c r="K29" s="140"/>
      <c r="L29" s="140"/>
      <c r="M29" s="140"/>
    </row>
    <row r="30" spans="1:13" ht="41.1" customHeight="1" thickBot="1" x14ac:dyDescent="0.3">
      <c r="A30" s="143"/>
      <c r="B30" s="578" t="s">
        <v>342</v>
      </c>
      <c r="C30" s="578"/>
      <c r="D30" s="294" t="s">
        <v>513</v>
      </c>
      <c r="E30" s="294" t="s">
        <v>513</v>
      </c>
      <c r="F30" s="140"/>
      <c r="G30" s="140"/>
      <c r="H30" s="140"/>
      <c r="I30" s="140"/>
      <c r="J30" s="140"/>
      <c r="K30" s="140"/>
      <c r="L30" s="140"/>
      <c r="M30" s="140"/>
    </row>
    <row r="31" spans="1:13" ht="26.45" customHeight="1" x14ac:dyDescent="0.25">
      <c r="A31" s="143"/>
      <c r="B31" s="208"/>
      <c r="C31" s="208"/>
      <c r="D31" s="210"/>
      <c r="E31" s="210"/>
      <c r="F31" s="210"/>
      <c r="G31" s="210"/>
      <c r="H31" s="140"/>
      <c r="I31" s="140"/>
      <c r="J31" s="140"/>
      <c r="K31" s="140"/>
      <c r="L31" s="140"/>
      <c r="M31" s="140"/>
    </row>
    <row r="32" spans="1:13" ht="39.950000000000003" customHeight="1" thickBot="1" x14ac:dyDescent="0.4">
      <c r="A32" s="66"/>
      <c r="B32" s="495" t="s">
        <v>535</v>
      </c>
      <c r="C32" s="495"/>
      <c r="D32" s="495"/>
      <c r="E32" s="495"/>
      <c r="F32" s="495"/>
      <c r="G32" s="495"/>
      <c r="H32" s="495"/>
      <c r="I32" s="131"/>
      <c r="J32" s="131"/>
    </row>
    <row r="33" spans="1:10" ht="22.5" customHeight="1" x14ac:dyDescent="0.35">
      <c r="A33" s="66"/>
      <c r="B33" s="205"/>
      <c r="C33" s="205"/>
      <c r="D33" s="205"/>
      <c r="E33" s="205"/>
      <c r="F33" s="205"/>
      <c r="G33" s="205"/>
      <c r="H33" s="205"/>
    </row>
    <row r="34" spans="1:10" ht="39.950000000000003" customHeight="1" thickBot="1" x14ac:dyDescent="0.4">
      <c r="A34" s="66"/>
      <c r="B34" s="167"/>
      <c r="C34" s="151"/>
      <c r="D34" s="581" t="s">
        <v>343</v>
      </c>
      <c r="E34" s="581"/>
      <c r="F34" s="205"/>
      <c r="G34" s="205"/>
      <c r="H34" s="205"/>
    </row>
    <row r="35" spans="1:10" ht="39.950000000000003" customHeight="1" thickBot="1" x14ac:dyDescent="0.4">
      <c r="A35" s="66"/>
      <c r="B35" s="213"/>
      <c r="C35" s="214"/>
      <c r="D35" s="215" t="s">
        <v>337</v>
      </c>
      <c r="E35" s="215" t="s">
        <v>338</v>
      </c>
      <c r="F35" s="205"/>
      <c r="G35" s="205"/>
      <c r="H35" s="205"/>
    </row>
    <row r="36" spans="1:10" ht="39.950000000000003" customHeight="1" x14ac:dyDescent="0.35">
      <c r="A36" s="66"/>
      <c r="B36" s="577" t="s">
        <v>339</v>
      </c>
      <c r="C36" s="577"/>
      <c r="D36" s="296" t="s">
        <v>561</v>
      </c>
      <c r="E36" s="296" t="s">
        <v>562</v>
      </c>
      <c r="F36" s="205"/>
      <c r="G36" s="205"/>
      <c r="H36" s="205"/>
    </row>
    <row r="37" spans="1:10" ht="39.950000000000003" customHeight="1" x14ac:dyDescent="0.35">
      <c r="A37" s="66"/>
      <c r="B37" s="577" t="s">
        <v>340</v>
      </c>
      <c r="C37" s="577"/>
      <c r="D37" s="293" t="s">
        <v>511</v>
      </c>
      <c r="E37" s="293" t="s">
        <v>511</v>
      </c>
      <c r="F37" s="205"/>
      <c r="G37" s="205"/>
      <c r="H37" s="205"/>
    </row>
    <row r="38" spans="1:10" ht="39.950000000000003" customHeight="1" x14ac:dyDescent="0.35">
      <c r="A38" s="66"/>
      <c r="B38" s="577" t="s">
        <v>858</v>
      </c>
      <c r="C38" s="577"/>
      <c r="D38" s="293" t="s">
        <v>511</v>
      </c>
      <c r="E38" s="293" t="s">
        <v>511</v>
      </c>
      <c r="F38" s="205"/>
      <c r="G38" s="205"/>
      <c r="H38" s="205"/>
    </row>
    <row r="39" spans="1:10" ht="39.950000000000003" customHeight="1" x14ac:dyDescent="0.35">
      <c r="A39" s="66"/>
      <c r="B39" s="577" t="s">
        <v>341</v>
      </c>
      <c r="C39" s="577"/>
      <c r="D39" s="293" t="s">
        <v>511</v>
      </c>
      <c r="E39" s="293" t="s">
        <v>511</v>
      </c>
      <c r="F39" s="205"/>
      <c r="G39" s="205"/>
      <c r="H39" s="205"/>
    </row>
    <row r="40" spans="1:10" ht="39.950000000000003" customHeight="1" x14ac:dyDescent="0.35">
      <c r="A40" s="66"/>
      <c r="B40" s="577" t="s">
        <v>328</v>
      </c>
      <c r="C40" s="577"/>
      <c r="D40" s="293" t="s">
        <v>511</v>
      </c>
      <c r="E40" s="293" t="s">
        <v>511</v>
      </c>
      <c r="F40" s="205"/>
      <c r="G40" s="205"/>
      <c r="H40" s="205"/>
    </row>
    <row r="41" spans="1:10" ht="39.950000000000003" customHeight="1" thickBot="1" x14ac:dyDescent="0.4">
      <c r="A41" s="66"/>
      <c r="B41" s="578" t="s">
        <v>859</v>
      </c>
      <c r="C41" s="578"/>
      <c r="D41" s="294" t="s">
        <v>513</v>
      </c>
      <c r="E41" s="294" t="s">
        <v>513</v>
      </c>
      <c r="F41" s="205"/>
      <c r="G41" s="205"/>
      <c r="H41" s="205"/>
    </row>
    <row r="42" spans="1:10" ht="39.950000000000003" customHeight="1" x14ac:dyDescent="0.35">
      <c r="A42" s="66"/>
      <c r="B42" s="205"/>
      <c r="C42" s="205"/>
      <c r="D42" s="205"/>
      <c r="E42" s="205"/>
      <c r="F42" s="205"/>
      <c r="G42" s="205"/>
      <c r="H42" s="205"/>
    </row>
    <row r="43" spans="1:10" ht="39.950000000000003" customHeight="1" thickBot="1" x14ac:dyDescent="0.4">
      <c r="A43" s="66"/>
      <c r="B43" s="495" t="s">
        <v>534</v>
      </c>
      <c r="C43" s="495"/>
      <c r="D43" s="495"/>
      <c r="E43" s="495"/>
      <c r="F43" s="495"/>
      <c r="G43" s="495"/>
      <c r="H43" s="495"/>
      <c r="I43" s="131"/>
      <c r="J43" s="131"/>
    </row>
    <row r="44" spans="1:10" ht="21" x14ac:dyDescent="0.35">
      <c r="B44" s="138"/>
    </row>
    <row r="45" spans="1:10" ht="38.1" customHeight="1" thickBot="1" x14ac:dyDescent="0.35">
      <c r="B45" s="167"/>
      <c r="C45" s="151"/>
      <c r="D45" s="581" t="s">
        <v>344</v>
      </c>
      <c r="E45" s="581"/>
    </row>
    <row r="46" spans="1:10" ht="38.1" customHeight="1" thickBot="1" x14ac:dyDescent="0.35">
      <c r="B46" s="213"/>
      <c r="C46" s="214"/>
      <c r="D46" s="215" t="s">
        <v>337</v>
      </c>
      <c r="E46" s="215" t="s">
        <v>338</v>
      </c>
    </row>
    <row r="47" spans="1:10" ht="38.1" customHeight="1" x14ac:dyDescent="0.25">
      <c r="B47" s="577" t="s">
        <v>339</v>
      </c>
      <c r="C47" s="577"/>
      <c r="D47" s="296" t="s">
        <v>558</v>
      </c>
      <c r="E47" s="296" t="s">
        <v>559</v>
      </c>
    </row>
    <row r="48" spans="1:10" ht="38.1" customHeight="1" x14ac:dyDescent="0.25">
      <c r="B48" s="577" t="s">
        <v>340</v>
      </c>
      <c r="C48" s="577"/>
      <c r="D48" s="293" t="s">
        <v>511</v>
      </c>
      <c r="E48" s="293" t="s">
        <v>511</v>
      </c>
    </row>
    <row r="49" spans="2:10" ht="38.1" customHeight="1" x14ac:dyDescent="0.25">
      <c r="B49" s="577" t="s">
        <v>858</v>
      </c>
      <c r="C49" s="577"/>
      <c r="D49" s="293" t="s">
        <v>511</v>
      </c>
      <c r="E49" s="293" t="s">
        <v>511</v>
      </c>
    </row>
    <row r="50" spans="2:10" ht="38.1" customHeight="1" x14ac:dyDescent="0.25">
      <c r="B50" s="577" t="s">
        <v>341</v>
      </c>
      <c r="C50" s="577"/>
      <c r="D50" s="293" t="s">
        <v>560</v>
      </c>
      <c r="E50" s="293" t="s">
        <v>560</v>
      </c>
      <c r="F50" s="140"/>
    </row>
    <row r="51" spans="2:10" ht="38.1" customHeight="1" x14ac:dyDescent="0.25">
      <c r="B51" s="577" t="s">
        <v>328</v>
      </c>
      <c r="C51" s="577"/>
      <c r="D51" s="293" t="s">
        <v>511</v>
      </c>
      <c r="E51" s="293" t="s">
        <v>511</v>
      </c>
    </row>
    <row r="52" spans="2:10" ht="38.1" customHeight="1" thickBot="1" x14ac:dyDescent="0.35">
      <c r="B52" s="578" t="s">
        <v>859</v>
      </c>
      <c r="C52" s="578"/>
      <c r="D52" s="294" t="s">
        <v>513</v>
      </c>
      <c r="E52" s="294" t="s">
        <v>513</v>
      </c>
      <c r="F52" s="166"/>
      <c r="G52" s="166"/>
      <c r="H52" s="166"/>
      <c r="I52" s="166"/>
      <c r="J52" s="166"/>
    </row>
    <row r="53" spans="2:10" ht="18.75" x14ac:dyDescent="0.3">
      <c r="B53" s="580"/>
      <c r="C53" s="580"/>
      <c r="D53" s="171"/>
      <c r="E53" s="170"/>
      <c r="F53" s="151"/>
      <c r="G53" s="151"/>
      <c r="H53" s="151"/>
      <c r="I53" s="151"/>
      <c r="J53" s="151"/>
    </row>
    <row r="54" spans="2:10" ht="18.75" x14ac:dyDescent="0.3">
      <c r="B54" s="577" t="s">
        <v>533</v>
      </c>
      <c r="C54" s="577"/>
      <c r="D54" s="577"/>
      <c r="E54" s="577"/>
      <c r="F54" s="577"/>
      <c r="G54" s="577"/>
      <c r="H54" s="577"/>
      <c r="I54" s="172"/>
      <c r="J54" s="172"/>
    </row>
  </sheetData>
  <mergeCells count="61">
    <mergeCell ref="B18:G18"/>
    <mergeCell ref="B19:G19"/>
    <mergeCell ref="E6:G6"/>
    <mergeCell ref="E7:G7"/>
    <mergeCell ref="E8:G8"/>
    <mergeCell ref="E9:G9"/>
    <mergeCell ref="E10:G10"/>
    <mergeCell ref="C12:I12"/>
    <mergeCell ref="B13:H13"/>
    <mergeCell ref="H6:H8"/>
    <mergeCell ref="B14:G14"/>
    <mergeCell ref="B17:G17"/>
    <mergeCell ref="E11:G11"/>
    <mergeCell ref="B15:G15"/>
    <mergeCell ref="B16:G16"/>
    <mergeCell ref="A2:I2"/>
    <mergeCell ref="B3:H3"/>
    <mergeCell ref="F4:H4"/>
    <mergeCell ref="C6:D9"/>
    <mergeCell ref="C10:D10"/>
    <mergeCell ref="B6:B10"/>
    <mergeCell ref="E5:G5"/>
    <mergeCell ref="B30:C30"/>
    <mergeCell ref="B21:H21"/>
    <mergeCell ref="D34:E34"/>
    <mergeCell ref="B25:C25"/>
    <mergeCell ref="B26:C26"/>
    <mergeCell ref="B29:C29"/>
    <mergeCell ref="B27:C27"/>
    <mergeCell ref="B28:C28"/>
    <mergeCell ref="B54:H54"/>
    <mergeCell ref="M4:N4"/>
    <mergeCell ref="K5:L10"/>
    <mergeCell ref="M5:N5"/>
    <mergeCell ref="K13:L13"/>
    <mergeCell ref="M13:N13"/>
    <mergeCell ref="C11:D11"/>
    <mergeCell ref="H15:H19"/>
    <mergeCell ref="D23:E23"/>
    <mergeCell ref="B39:C39"/>
    <mergeCell ref="B40:C40"/>
    <mergeCell ref="B20:H20"/>
    <mergeCell ref="B43:H43"/>
    <mergeCell ref="B32:H32"/>
    <mergeCell ref="B53:C53"/>
    <mergeCell ref="B52:C52"/>
    <mergeCell ref="D45:E45"/>
    <mergeCell ref="B47:C47"/>
    <mergeCell ref="B48:C48"/>
    <mergeCell ref="B49:C49"/>
    <mergeCell ref="B50:C50"/>
    <mergeCell ref="B51:C51"/>
    <mergeCell ref="B36:C36"/>
    <mergeCell ref="B37:C37"/>
    <mergeCell ref="B38:C38"/>
    <mergeCell ref="B41:C41"/>
    <mergeCell ref="M6:N6"/>
    <mergeCell ref="M9:N9"/>
    <mergeCell ref="M10:N10"/>
    <mergeCell ref="L12:M12"/>
    <mergeCell ref="N12:O12"/>
  </mergeCells>
  <pageMargins left="0.7" right="0.7" top="0.75" bottom="0.75" header="0.3" footer="0.3"/>
  <headerFooter>
    <oddFooter>&amp;L_x000D_&amp;1#&amp;"Calibri"&amp;10&amp;K008000 Confidential -C2- Internal</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C1E5-B097-47D5-9585-7D86791CA165}">
  <dimension ref="A1:J9"/>
  <sheetViews>
    <sheetView showGridLines="0" zoomScale="55" zoomScaleNormal="55" workbookViewId="0">
      <pane ySplit="1" topLeftCell="A2" activePane="bottomLeft" state="frozen"/>
      <selection pane="bottomLeft"/>
    </sheetView>
  </sheetViews>
  <sheetFormatPr baseColWidth="10" defaultColWidth="11.42578125" defaultRowHeight="15" x14ac:dyDescent="0.25"/>
  <cols>
    <col min="1" max="1" width="36.7109375" customWidth="1"/>
    <col min="2" max="9" width="25.7109375" customWidth="1"/>
    <col min="10" max="10" width="11.7109375" customWidth="1"/>
  </cols>
  <sheetData>
    <row r="1" spans="1:10" ht="90" customHeight="1" x14ac:dyDescent="0.25">
      <c r="B1" s="33"/>
      <c r="C1" s="33"/>
      <c r="D1" s="34"/>
      <c r="E1" s="34"/>
      <c r="F1" s="34"/>
      <c r="G1" s="34"/>
      <c r="H1" s="34"/>
      <c r="I1" s="34"/>
      <c r="J1" s="32"/>
    </row>
    <row r="2" spans="1:10" ht="159.94999999999999" customHeight="1" x14ac:dyDescent="0.25">
      <c r="A2" s="494"/>
      <c r="B2" s="494"/>
      <c r="C2" s="494"/>
      <c r="D2" s="494"/>
      <c r="E2" s="494"/>
      <c r="F2" s="494"/>
      <c r="G2" s="494"/>
      <c r="H2" s="494"/>
      <c r="I2" s="494"/>
    </row>
    <row r="3" spans="1:10" x14ac:dyDescent="0.25">
      <c r="A3" s="507" t="s">
        <v>659</v>
      </c>
      <c r="B3" s="603"/>
      <c r="C3" s="603"/>
      <c r="D3" s="603"/>
      <c r="E3" s="603"/>
      <c r="F3" s="603"/>
      <c r="G3" s="603"/>
      <c r="H3" s="603"/>
      <c r="I3" s="603"/>
      <c r="J3" s="603"/>
    </row>
    <row r="4" spans="1:10" x14ac:dyDescent="0.25">
      <c r="A4" s="603"/>
      <c r="B4" s="603"/>
      <c r="C4" s="603"/>
      <c r="D4" s="603"/>
      <c r="E4" s="603"/>
      <c r="F4" s="603"/>
      <c r="G4" s="603"/>
      <c r="H4" s="603"/>
      <c r="I4" s="603"/>
      <c r="J4" s="603"/>
    </row>
    <row r="5" spans="1:10" x14ac:dyDescent="0.25">
      <c r="A5" s="603"/>
      <c r="B5" s="603"/>
      <c r="C5" s="603"/>
      <c r="D5" s="603"/>
      <c r="E5" s="603"/>
      <c r="F5" s="603"/>
      <c r="G5" s="603"/>
      <c r="H5" s="603"/>
      <c r="I5" s="603"/>
      <c r="J5" s="603"/>
    </row>
    <row r="6" spans="1:10" x14ac:dyDescent="0.25">
      <c r="A6" s="603"/>
      <c r="B6" s="603"/>
      <c r="C6" s="603"/>
      <c r="D6" s="603"/>
      <c r="E6" s="603"/>
      <c r="F6" s="603"/>
      <c r="G6" s="603"/>
      <c r="H6" s="603"/>
      <c r="I6" s="603"/>
      <c r="J6" s="603"/>
    </row>
    <row r="7" spans="1:10" x14ac:dyDescent="0.25">
      <c r="A7" s="603"/>
      <c r="B7" s="603"/>
      <c r="C7" s="603"/>
      <c r="D7" s="603"/>
      <c r="E7" s="603"/>
      <c r="F7" s="603"/>
      <c r="G7" s="603"/>
      <c r="H7" s="603"/>
      <c r="I7" s="603"/>
      <c r="J7" s="603"/>
    </row>
    <row r="8" spans="1:10" x14ac:dyDescent="0.25">
      <c r="A8" s="603"/>
      <c r="B8" s="603"/>
      <c r="C8" s="603"/>
      <c r="D8" s="603"/>
      <c r="E8" s="603"/>
      <c r="F8" s="603"/>
      <c r="G8" s="603"/>
      <c r="H8" s="603"/>
      <c r="I8" s="603"/>
      <c r="J8" s="603"/>
    </row>
    <row r="9" spans="1:10" x14ac:dyDescent="0.25">
      <c r="A9" s="618" t="s">
        <v>658</v>
      </c>
      <c r="B9" s="618"/>
      <c r="C9" s="618"/>
      <c r="D9" s="618"/>
      <c r="E9" s="618"/>
      <c r="F9" s="618"/>
      <c r="G9" s="618"/>
      <c r="H9" s="618"/>
      <c r="I9" s="618"/>
      <c r="J9" s="618"/>
    </row>
  </sheetData>
  <mergeCells count="3">
    <mergeCell ref="A2:I2"/>
    <mergeCell ref="A3:J8"/>
    <mergeCell ref="A9:J9"/>
  </mergeCells>
  <hyperlinks>
    <hyperlink ref="A9" r:id="rId1" display="Document d'Enregistrement Universel de Plastic Omnium." xr:uid="{8E095F4E-658D-4601-826B-E550CE7461E6}"/>
    <hyperlink ref="A9:J9" r:id="rId2" display="Universal Registration Document (page 288)" xr:uid="{2A884C3A-ED6E-434B-A7A1-E23B65FC9683}"/>
  </hyperlinks>
  <pageMargins left="0.7" right="0.7" top="0.75" bottom="0.75" header="0.3" footer="0.3"/>
  <pageSetup paperSize="9" orientation="portrait" horizontalDpi="1200" verticalDpi="1200" r:id="rId3"/>
  <headerFooter>
    <oddFooter>&amp;L_x000D_&amp;1#&amp;"Calibri"&amp;10&amp;K008000 Confidential -C2- Internal</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161A9A26AE24A8EC40682413CCAE8" ma:contentTypeVersion="10" ma:contentTypeDescription="Create a new document." ma:contentTypeScope="" ma:versionID="4868c6eaa327386e1fa2074642dea9d7">
  <xsd:schema xmlns:xsd="http://www.w3.org/2001/XMLSchema" xmlns:xs="http://www.w3.org/2001/XMLSchema" xmlns:p="http://schemas.microsoft.com/office/2006/metadata/properties" xmlns:ns2="dab534ce-93f8-46cc-9fa9-7ef381ef5477" xmlns:ns3="81a01a15-6562-4f32-af5e-c03500615430" targetNamespace="http://schemas.microsoft.com/office/2006/metadata/properties" ma:root="true" ma:fieldsID="e7080f50367c5322e911422847ffc56b" ns2:_="" ns3:_="">
    <xsd:import namespace="dab534ce-93f8-46cc-9fa9-7ef381ef5477"/>
    <xsd:import namespace="81a01a15-6562-4f32-af5e-c035006154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534ce-93f8-46cc-9fa9-7ef381ef5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a01a15-6562-4f32-af5e-c0350061543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5B4599-5206-4D67-A2F5-B451F39258B2}">
  <ds:schemaRefs>
    <ds:schemaRef ds:uri="http://schemas.microsoft.com/sharepoint/v3/contenttype/forms"/>
  </ds:schemaRefs>
</ds:datastoreItem>
</file>

<file path=customXml/itemProps2.xml><?xml version="1.0" encoding="utf-8"?>
<ds:datastoreItem xmlns:ds="http://schemas.openxmlformats.org/officeDocument/2006/customXml" ds:itemID="{FD0E21D5-AF94-46E2-A55B-4EC066580062}">
  <ds:schemaRefs>
    <ds:schemaRef ds:uri="http://purl.org/dc/dcmitype/"/>
    <ds:schemaRef ds:uri="http://schemas.microsoft.com/office/2006/documentManagement/types"/>
    <ds:schemaRef ds:uri="dab534ce-93f8-46cc-9fa9-7ef381ef5477"/>
    <ds:schemaRef ds:uri="http://schemas.openxmlformats.org/package/2006/metadata/core-properties"/>
    <ds:schemaRef ds:uri="http://purl.org/dc/terms/"/>
    <ds:schemaRef ds:uri="http://purl.org/dc/elements/1.1/"/>
    <ds:schemaRef ds:uri="http://schemas.microsoft.com/office/2006/metadata/properties"/>
    <ds:schemaRef ds:uri="81a01a15-6562-4f32-af5e-c03500615430"/>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363B0A3E-B4D1-4AC4-8761-791CED0477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534ce-93f8-46cc-9fa9-7ef381ef5477"/>
    <ds:schemaRef ds:uri="81a01a15-6562-4f32-af5e-c035006154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1. Général</vt:lpstr>
      <vt:lpstr>2. Documents clés</vt:lpstr>
      <vt:lpstr>3. Santé - Sécurité</vt:lpstr>
      <vt:lpstr>4. Social</vt:lpstr>
      <vt:lpstr>5. Climat</vt:lpstr>
      <vt:lpstr>6. Environnement</vt:lpstr>
      <vt:lpstr>7. Taxonomie</vt:lpstr>
      <vt:lpstr>8. OTI</vt:lpstr>
      <vt:lpstr>General EN</vt:lpstr>
      <vt:lpstr>Key Documents</vt:lpstr>
      <vt:lpstr>Health and security</vt:lpstr>
      <vt:lpstr>Social EN</vt:lpstr>
      <vt:lpstr>Climate</vt:lpstr>
      <vt:lpstr>Environment</vt:lpstr>
      <vt:lpstr>Taxonomy</vt:lpstr>
      <vt:lpstr>OTI EN</vt:lpstr>
    </vt:vector>
  </TitlesOfParts>
  <Manager/>
  <Company>Plastic Omnium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LIOGIER, Sophie</dc:creator>
  <cp:keywords/>
  <dc:description/>
  <cp:lastModifiedBy>BELISARDI, Clara</cp:lastModifiedBy>
  <cp:revision/>
  <dcterms:created xsi:type="dcterms:W3CDTF">2023-07-31T08:18:37Z</dcterms:created>
  <dcterms:modified xsi:type="dcterms:W3CDTF">2025-07-17T09:33:12Z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0x010100303161A9A26AE24A8EC40682413CCAE8</vt:lpwstr>
  </property>
  <property fmtid="{D5CDD505-2E9C-101B-9397-08002B2CF9AE}" pid="3" name="MediaServiceImageTags">
    <vt:lpwstr/>
  </property>
  <property fmtid="{D5CDD505-2E9C-101B-9397-08002B2CF9AE}" pid="4" name="MSIP_Label_c26af384-74fa-4222-b636-fc8f834be956_Enabled">
    <vt:lpwstr>true</vt:lpwstr>
  </property>
  <property fmtid="{D5CDD505-2E9C-101B-9397-08002B2CF9AE}" pid="5" name="MSIP_Label_c26af384-74fa-4222-b636-fc8f834be956_SetDate">
    <vt:lpwstr>2025-03-21T10:13:02Z</vt:lpwstr>
  </property>
  <property fmtid="{D5CDD505-2E9C-101B-9397-08002B2CF9AE}" pid="6" name="MSIP_Label_c26af384-74fa-4222-b636-fc8f834be956_Method">
    <vt:lpwstr>Standard</vt:lpwstr>
  </property>
  <property fmtid="{D5CDD505-2E9C-101B-9397-08002B2CF9AE}" pid="7" name="MSIP_Label_c26af384-74fa-4222-b636-fc8f834be956_Name">
    <vt:lpwstr>C2 - Confidential – Internal distribution</vt:lpwstr>
  </property>
  <property fmtid="{D5CDD505-2E9C-101B-9397-08002B2CF9AE}" pid="8" name="MSIP_Label_c26af384-74fa-4222-b636-fc8f834be956_SiteId">
    <vt:lpwstr>2696ce3d-b7da-4bf4-8f6d-b4df854adfcd</vt:lpwstr>
  </property>
  <property fmtid="{D5CDD505-2E9C-101B-9397-08002B2CF9AE}" pid="9" name="MSIP_Label_c26af384-74fa-4222-b636-fc8f834be956_ActionId">
    <vt:lpwstr>88153401-d525-43ed-adb3-28738f8a46c8</vt:lpwstr>
  </property>
  <property fmtid="{D5CDD505-2E9C-101B-9397-08002B2CF9AE}" pid="10" name="MSIP_Label_c26af384-74fa-4222-b636-fc8f834be956_ContentBits">
    <vt:lpwstr>2</vt:lpwstr>
  </property>
  <property fmtid="{D5CDD505-2E9C-101B-9397-08002B2CF9AE}" pid="11" name="MSIP_Label_c26af384-74fa-4222-b636-fc8f834be956_Tag">
    <vt:lpwstr>10, 3, 0, 2</vt:lpwstr>
  </property>
</Properties>
</file>